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95" windowWidth="15195" windowHeight="7965" tabRatio="913" activeTab="3"/>
  </bookViews>
  <sheets>
    <sheet name="мебель" sheetId="10" r:id="rId1"/>
    <sheet name="график 1" sheetId="11" r:id="rId2"/>
    <sheet name="график 1 (2)" sheetId="12" r:id="rId3"/>
    <sheet name="график 1 (3)" sheetId="13" r:id="rId4"/>
  </sheets>
  <definedNames>
    <definedName name="_xlnm.Print_Titles" localSheetId="1">'график 1'!$A:$B,'график 1'!$3:$3</definedName>
    <definedName name="_xlnm.Print_Titles" localSheetId="2">'график 1 (2)'!$A:$B,'график 1 (2)'!$5:$5</definedName>
    <definedName name="_xlnm.Print_Titles" localSheetId="3">'график 1 (3)'!$A:$B,'график 1 (3)'!$5:$5</definedName>
    <definedName name="_xlnm.Print_Titles" localSheetId="0">мебель!$A:$B,мебель!$2:$2</definedName>
    <definedName name="_xlnm.Print_Area" localSheetId="1">'график 1'!$A$1:$V$24</definedName>
    <definedName name="_xlnm.Print_Area" localSheetId="2">'график 1 (2)'!$A$1:$AB$25</definedName>
    <definedName name="_xlnm.Print_Area" localSheetId="3">'график 1 (3)'!$A$1:$T$25</definedName>
    <definedName name="_xlnm.Print_Area" localSheetId="0">мебель!$A$1:$V$24</definedName>
  </definedNames>
  <calcPr calcId="125725"/>
</workbook>
</file>

<file path=xl/calcChain.xml><?xml version="1.0" encoding="utf-8"?>
<calcChain xmlns="http://schemas.openxmlformats.org/spreadsheetml/2006/main">
  <c r="T23" i="13"/>
  <c r="T22"/>
  <c r="T21"/>
  <c r="T20"/>
  <c r="T19"/>
  <c r="T18"/>
  <c r="T17"/>
  <c r="T16"/>
  <c r="T15"/>
  <c r="T14"/>
  <c r="T13"/>
  <c r="T12"/>
  <c r="T11"/>
  <c r="T10"/>
  <c r="T9"/>
  <c r="T8"/>
  <c r="T7"/>
  <c r="T6"/>
  <c r="Y7" i="12"/>
  <c r="Y8"/>
  <c r="Y9"/>
  <c r="Y10"/>
  <c r="Y11"/>
  <c r="Y12"/>
  <c r="Y13"/>
  <c r="Y14"/>
  <c r="Y15"/>
  <c r="Y16"/>
  <c r="Y17"/>
  <c r="Y18"/>
  <c r="Y19"/>
  <c r="Y20"/>
  <c r="Y21"/>
  <c r="Y22"/>
  <c r="Y23"/>
  <c r="Y6"/>
  <c r="Y24" s="1"/>
  <c r="U7"/>
  <c r="U8"/>
  <c r="U9"/>
  <c r="U10"/>
  <c r="U11"/>
  <c r="U12"/>
  <c r="U13"/>
  <c r="U14"/>
  <c r="U15"/>
  <c r="U16"/>
  <c r="U17"/>
  <c r="U18"/>
  <c r="U19"/>
  <c r="U20"/>
  <c r="U21"/>
  <c r="U22"/>
  <c r="U23"/>
  <c r="U6"/>
  <c r="U24" s="1"/>
  <c r="P7"/>
  <c r="P8"/>
  <c r="P9"/>
  <c r="P10"/>
  <c r="P11"/>
  <c r="P12"/>
  <c r="P13"/>
  <c r="P14"/>
  <c r="P15"/>
  <c r="P16"/>
  <c r="P17"/>
  <c r="P18"/>
  <c r="P19"/>
  <c r="P20"/>
  <c r="P21"/>
  <c r="P22"/>
  <c r="P23"/>
  <c r="P6"/>
  <c r="P24" s="1"/>
  <c r="Z7"/>
  <c r="Z8"/>
  <c r="Z9"/>
  <c r="Z10"/>
  <c r="Z11"/>
  <c r="Z12"/>
  <c r="Z13"/>
  <c r="Z14"/>
  <c r="Z15"/>
  <c r="Z16"/>
  <c r="Z17"/>
  <c r="Z18"/>
  <c r="Z19"/>
  <c r="Z20"/>
  <c r="Z21"/>
  <c r="Z22"/>
  <c r="Z23"/>
  <c r="Z6"/>
  <c r="M7"/>
  <c r="M8"/>
  <c r="M9"/>
  <c r="M10"/>
  <c r="M11"/>
  <c r="M12"/>
  <c r="M13"/>
  <c r="M14"/>
  <c r="M15"/>
  <c r="M16"/>
  <c r="M17"/>
  <c r="M18"/>
  <c r="M19"/>
  <c r="M20"/>
  <c r="M21"/>
  <c r="M22"/>
  <c r="M23"/>
  <c r="M6"/>
  <c r="M24" s="1"/>
  <c r="I7"/>
  <c r="I8"/>
  <c r="I9"/>
  <c r="I10"/>
  <c r="I11"/>
  <c r="I12"/>
  <c r="I13"/>
  <c r="I14"/>
  <c r="I15"/>
  <c r="I16"/>
  <c r="I17"/>
  <c r="I18"/>
  <c r="I19"/>
  <c r="I20"/>
  <c r="I21"/>
  <c r="I22"/>
  <c r="I23"/>
  <c r="I6"/>
  <c r="I24" s="1"/>
  <c r="C24"/>
  <c r="D7"/>
  <c r="D8"/>
  <c r="D9"/>
  <c r="D10"/>
  <c r="D11"/>
  <c r="D12"/>
  <c r="D13"/>
  <c r="D14"/>
  <c r="D15"/>
  <c r="D16"/>
  <c r="D17"/>
  <c r="D18"/>
  <c r="D19"/>
  <c r="D20"/>
  <c r="D21"/>
  <c r="D22"/>
  <c r="D23"/>
  <c r="D6"/>
  <c r="AB6" s="1"/>
  <c r="X24"/>
  <c r="W24"/>
  <c r="V24"/>
  <c r="T24"/>
  <c r="S24"/>
  <c r="R24"/>
  <c r="Q24"/>
  <c r="O24"/>
  <c r="N24"/>
  <c r="L24"/>
  <c r="K24"/>
  <c r="J24"/>
  <c r="H24"/>
  <c r="G24"/>
  <c r="F24"/>
  <c r="E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D22" i="11"/>
  <c r="E22"/>
  <c r="F22"/>
  <c r="G22"/>
  <c r="H22"/>
  <c r="H23" s="1"/>
  <c r="I22"/>
  <c r="J22"/>
  <c r="K22"/>
  <c r="L22"/>
  <c r="M22"/>
  <c r="N22"/>
  <c r="O22"/>
  <c r="P22"/>
  <c r="Q22"/>
  <c r="R22"/>
  <c r="R23" s="1"/>
  <c r="S22"/>
  <c r="C22"/>
  <c r="C23" s="1"/>
  <c r="T4"/>
  <c r="V4" s="1"/>
  <c r="T6"/>
  <c r="V6" s="1"/>
  <c r="T7"/>
  <c r="V7" s="1"/>
  <c r="T8"/>
  <c r="V8" s="1"/>
  <c r="T9"/>
  <c r="V9" s="1"/>
  <c r="T10"/>
  <c r="V10" s="1"/>
  <c r="T11"/>
  <c r="V11" s="1"/>
  <c r="T12"/>
  <c r="V12" s="1"/>
  <c r="T13"/>
  <c r="V13" s="1"/>
  <c r="T14"/>
  <c r="V14" s="1"/>
  <c r="T15"/>
  <c r="V15" s="1"/>
  <c r="T16"/>
  <c r="V16" s="1"/>
  <c r="T17"/>
  <c r="V17" s="1"/>
  <c r="T18"/>
  <c r="V18" s="1"/>
  <c r="T19"/>
  <c r="V19" s="1"/>
  <c r="T20"/>
  <c r="V20" s="1"/>
  <c r="T21"/>
  <c r="V21" s="1"/>
  <c r="T5"/>
  <c r="V5" s="1"/>
  <c r="D24" i="12" l="1"/>
  <c r="B24" s="1"/>
  <c r="AB24"/>
  <c r="AB25" s="1"/>
  <c r="V22" i="11"/>
  <c r="V24" s="1"/>
  <c r="V23" i="10" l="1"/>
  <c r="V22"/>
  <c r="V24" s="1"/>
  <c r="S22"/>
  <c r="D22"/>
  <c r="F22"/>
  <c r="E22"/>
  <c r="G22"/>
  <c r="H22"/>
  <c r="I22"/>
  <c r="J22"/>
  <c r="K22"/>
  <c r="L22"/>
  <c r="M22"/>
  <c r="N22"/>
  <c r="O22"/>
  <c r="P22"/>
  <c r="Q22"/>
  <c r="R22"/>
  <c r="T4"/>
  <c r="V4" s="1"/>
  <c r="T5"/>
  <c r="V5" s="1"/>
  <c r="T6"/>
  <c r="V6" s="1"/>
  <c r="T7"/>
  <c r="V7" s="1"/>
  <c r="T8"/>
  <c r="T9"/>
  <c r="V9" s="1"/>
  <c r="T10"/>
  <c r="T11"/>
  <c r="V11" s="1"/>
  <c r="T12"/>
  <c r="T13"/>
  <c r="T14"/>
  <c r="T15"/>
  <c r="V15" s="1"/>
  <c r="T16"/>
  <c r="V16" s="1"/>
  <c r="T17"/>
  <c r="V17" s="1"/>
  <c r="T18"/>
  <c r="T19"/>
  <c r="V19" s="1"/>
  <c r="T20"/>
  <c r="V20" s="1"/>
  <c r="T21"/>
  <c r="V21" s="1"/>
  <c r="T3"/>
  <c r="V8"/>
  <c r="V10"/>
  <c r="V12"/>
  <c r="V13"/>
  <c r="V14"/>
  <c r="V18"/>
  <c r="E23"/>
  <c r="G23"/>
  <c r="Q23"/>
  <c r="C22"/>
  <c r="V23" i="11" l="1"/>
  <c r="B22"/>
  <c r="V3" i="10"/>
</calcChain>
</file>

<file path=xl/sharedStrings.xml><?xml version="1.0" encoding="utf-8"?>
<sst xmlns="http://schemas.openxmlformats.org/spreadsheetml/2006/main" count="183" uniqueCount="51">
  <si>
    <t>Кресло менеджера</t>
  </si>
  <si>
    <t>Кресло компьютерное</t>
  </si>
  <si>
    <t>Стул офисный</t>
  </si>
  <si>
    <t>Стол письменный</t>
  </si>
  <si>
    <t>Тумба выкатная</t>
  </si>
  <si>
    <t>Тумба приставная</t>
  </si>
  <si>
    <t>Шкаф для одежды</t>
  </si>
  <si>
    <t>Шкаф для бумаг с открытой полкой</t>
  </si>
  <si>
    <t>Диван</t>
  </si>
  <si>
    <t>Шкаф для бумаг средний с открытой полкой</t>
  </si>
  <si>
    <t>Тумба под оргтехнику</t>
  </si>
  <si>
    <t>ИТОГО шт.</t>
  </si>
  <si>
    <t>Стол компьютерный(с полкой под клавиатуру и подставкой под системный блок)</t>
  </si>
  <si>
    <t>Эргономичный компьютерный стол(с полкой под клавиатуру и подставкой под системный блок)</t>
  </si>
  <si>
    <t xml:space="preserve">   Становое, количество мебели, шт </t>
  </si>
  <si>
    <t xml:space="preserve"> Волово, количество мебели, шт </t>
  </si>
  <si>
    <t xml:space="preserve"> Долгоруково, количество мебели, шт </t>
  </si>
  <si>
    <t xml:space="preserve">Измалково, количество мебели, шт </t>
  </si>
  <si>
    <t xml:space="preserve"> Усмань, количество мебели, шт </t>
  </si>
  <si>
    <t xml:space="preserve">  Грязи, количество мебели, шт </t>
  </si>
  <si>
    <t xml:space="preserve"> Доброе, количество мебели, шт </t>
  </si>
  <si>
    <t xml:space="preserve"> Задонск, количество мебели, шт </t>
  </si>
  <si>
    <t xml:space="preserve"> Чаплыгин, количество мебели, шт </t>
  </si>
  <si>
    <t xml:space="preserve"> Данков, количество мебели, шт </t>
  </si>
  <si>
    <t xml:space="preserve"> Липецк, количество мебели, шт </t>
  </si>
  <si>
    <t xml:space="preserve"> Лебедянь, количество мебели, шт </t>
  </si>
  <si>
    <t>Шкаф металлический для одежды со скамейкой</t>
  </si>
  <si>
    <t>Сводная по мебели на 2013г.</t>
  </si>
  <si>
    <t>Цена за ед. с НДС</t>
  </si>
  <si>
    <t>Сумма, руб</t>
  </si>
  <si>
    <t>Сегмент с опорой</t>
  </si>
  <si>
    <t>Полка под клавиатуру</t>
  </si>
  <si>
    <t>Подставка для ног</t>
  </si>
  <si>
    <t xml:space="preserve"> Добринка, количество мебели, шт </t>
  </si>
  <si>
    <t xml:space="preserve"> Лев Толстой, количество мебели, шт </t>
  </si>
  <si>
    <t xml:space="preserve"> Хлевное, количество мебели, шт </t>
  </si>
  <si>
    <t xml:space="preserve"> Красное, количество мебели, шт </t>
  </si>
  <si>
    <t xml:space="preserve">Елец, количество мебели, шт </t>
  </si>
  <si>
    <t>Подставка под системный блок</t>
  </si>
  <si>
    <t>Сейф мебельный</t>
  </si>
  <si>
    <t xml:space="preserve">  ИА, количество мебели, шт </t>
  </si>
  <si>
    <t>июль</t>
  </si>
  <si>
    <t>август</t>
  </si>
  <si>
    <t>сентябрь</t>
  </si>
  <si>
    <t>октябрь</t>
  </si>
  <si>
    <t>декабрь</t>
  </si>
  <si>
    <t>ноябрь</t>
  </si>
  <si>
    <t>Стоимость с НДС, руб.</t>
  </si>
  <si>
    <t>№ п/п</t>
  </si>
  <si>
    <t>Наименование</t>
  </si>
  <si>
    <t>Приложение 1 к техническому заданию на поставку офисной мебели для филиала ОАО "МРСК Центра" - "Липецкэнерго"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</si>
</sst>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/>
    </xf>
    <xf numFmtId="43" fontId="6" fillId="3" borderId="0" xfId="0" applyNumberFormat="1" applyFont="1" applyFill="1" applyBorder="1" applyAlignment="1">
      <alignment horizontal="center" vertical="center"/>
    </xf>
    <xf numFmtId="43" fontId="5" fillId="0" borderId="0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3" fontId="11" fillId="0" borderId="0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view="pageBreakPreview" zoomScale="40" zoomScaleNormal="100" zoomScaleSheetLayoutView="40" workbookViewId="0">
      <pane ySplit="2" topLeftCell="A3" activePane="bottomLeft" state="frozenSplit"/>
      <selection pane="bottomLeft" activeCell="C22" sqref="C22"/>
    </sheetView>
  </sheetViews>
  <sheetFormatPr defaultColWidth="9.140625" defaultRowHeight="23.25"/>
  <cols>
    <col min="1" max="1" width="7.28515625" style="18" customWidth="1"/>
    <col min="2" max="2" width="34.140625" style="17" customWidth="1"/>
    <col min="3" max="3" width="22.7109375" style="17" customWidth="1"/>
    <col min="4" max="4" width="25.28515625" style="17" customWidth="1"/>
    <col min="5" max="5" width="21" style="17" customWidth="1"/>
    <col min="6" max="6" width="23.42578125" style="17" customWidth="1"/>
    <col min="7" max="7" width="18.85546875" style="1" customWidth="1"/>
    <col min="8" max="8" width="22.42578125" style="1" customWidth="1"/>
    <col min="9" max="9" width="22.7109375" style="1" customWidth="1"/>
    <col min="10" max="10" width="22.140625" style="1" customWidth="1"/>
    <col min="11" max="11" width="22.42578125" style="17" customWidth="1"/>
    <col min="12" max="12" width="22.5703125" style="17" customWidth="1"/>
    <col min="13" max="13" width="22.42578125" style="1" customWidth="1"/>
    <col min="14" max="14" width="21.42578125" style="1" customWidth="1"/>
    <col min="15" max="15" width="21.42578125" style="17" customWidth="1"/>
    <col min="16" max="16" width="22.85546875" style="17" customWidth="1"/>
    <col min="17" max="17" width="22.140625" style="17" customWidth="1"/>
    <col min="18" max="18" width="22.85546875" style="45" customWidth="1"/>
    <col min="19" max="19" width="22.42578125" style="45" customWidth="1"/>
    <col min="20" max="20" width="22.7109375" style="17" customWidth="1"/>
    <col min="21" max="21" width="25.28515625" style="17" customWidth="1"/>
    <col min="22" max="22" width="34.28515625" style="17" customWidth="1"/>
    <col min="23" max="16384" width="9.140625" style="17"/>
  </cols>
  <sheetData>
    <row r="1" spans="1:22" s="1" customFormat="1" ht="39.75" customHeight="1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22" s="6" customFormat="1" ht="135" customHeight="1">
      <c r="A2" s="2"/>
      <c r="B2" s="2"/>
      <c r="C2" s="3" t="s">
        <v>14</v>
      </c>
      <c r="D2" s="3" t="s">
        <v>15</v>
      </c>
      <c r="E2" s="3" t="s">
        <v>18</v>
      </c>
      <c r="F2" s="3" t="s">
        <v>19</v>
      </c>
      <c r="G2" s="3" t="s">
        <v>22</v>
      </c>
      <c r="H2" s="3" t="s">
        <v>23</v>
      </c>
      <c r="I2" s="3" t="s">
        <v>33</v>
      </c>
      <c r="J2" s="3" t="s">
        <v>20</v>
      </c>
      <c r="K2" s="3" t="s">
        <v>16</v>
      </c>
      <c r="L2" s="3" t="s">
        <v>37</v>
      </c>
      <c r="M2" s="3" t="s">
        <v>17</v>
      </c>
      <c r="N2" s="4" t="s">
        <v>21</v>
      </c>
      <c r="O2" s="3" t="s">
        <v>36</v>
      </c>
      <c r="P2" s="3" t="s">
        <v>24</v>
      </c>
      <c r="Q2" s="3" t="s">
        <v>25</v>
      </c>
      <c r="R2" s="40" t="s">
        <v>34</v>
      </c>
      <c r="S2" s="40" t="s">
        <v>35</v>
      </c>
      <c r="T2" s="5" t="s">
        <v>11</v>
      </c>
      <c r="U2" s="3" t="s">
        <v>28</v>
      </c>
      <c r="V2" s="3" t="s">
        <v>29</v>
      </c>
    </row>
    <row r="3" spans="1:22" s="11" customFormat="1" ht="92.25" customHeight="1">
      <c r="A3" s="7">
        <v>1</v>
      </c>
      <c r="B3" s="7" t="s">
        <v>0</v>
      </c>
      <c r="C3" s="26"/>
      <c r="D3" s="27">
        <v>1</v>
      </c>
      <c r="E3" s="28">
        <v>0</v>
      </c>
      <c r="F3" s="26">
        <v>5</v>
      </c>
      <c r="G3" s="26">
        <v>0</v>
      </c>
      <c r="H3" s="27">
        <v>4</v>
      </c>
      <c r="I3" s="27">
        <v>4</v>
      </c>
      <c r="J3" s="29">
        <v>1</v>
      </c>
      <c r="K3" s="26">
        <v>2</v>
      </c>
      <c r="L3" s="26">
        <v>12</v>
      </c>
      <c r="M3" s="27">
        <v>1</v>
      </c>
      <c r="N3" s="30">
        <v>1</v>
      </c>
      <c r="O3" s="30">
        <v>2</v>
      </c>
      <c r="P3" s="31">
        <v>1</v>
      </c>
      <c r="Q3" s="26"/>
      <c r="R3" s="41">
        <v>1</v>
      </c>
      <c r="S3" s="41">
        <v>1</v>
      </c>
      <c r="T3" s="9">
        <f t="shared" ref="T3:T21" si="0">SUM(C3:S3)</f>
        <v>36</v>
      </c>
      <c r="U3" s="10">
        <v>4812.5</v>
      </c>
      <c r="V3" s="10">
        <f>T3*U3</f>
        <v>173250</v>
      </c>
    </row>
    <row r="4" spans="1:22" s="11" customFormat="1" ht="99.75" customHeight="1">
      <c r="A4" s="7">
        <v>2</v>
      </c>
      <c r="B4" s="12" t="s">
        <v>1</v>
      </c>
      <c r="C4" s="32"/>
      <c r="D4" s="28">
        <v>4</v>
      </c>
      <c r="E4" s="28">
        <v>1</v>
      </c>
      <c r="F4" s="32">
        <v>5</v>
      </c>
      <c r="G4" s="32"/>
      <c r="H4" s="28">
        <v>6</v>
      </c>
      <c r="I4" s="28">
        <v>1</v>
      </c>
      <c r="J4" s="29">
        <v>3</v>
      </c>
      <c r="K4" s="32"/>
      <c r="L4" s="32">
        <v>21</v>
      </c>
      <c r="M4" s="28"/>
      <c r="N4" s="33">
        <v>2</v>
      </c>
      <c r="O4" s="33">
        <v>3</v>
      </c>
      <c r="P4" s="31">
        <v>10</v>
      </c>
      <c r="Q4" s="32"/>
      <c r="R4" s="42">
        <v>0</v>
      </c>
      <c r="S4" s="42">
        <v>2</v>
      </c>
      <c r="T4" s="9">
        <f t="shared" si="0"/>
        <v>58</v>
      </c>
      <c r="U4" s="10">
        <v>1512.5</v>
      </c>
      <c r="V4" s="10">
        <f t="shared" ref="V4:V21" si="1">T4*U4</f>
        <v>87725</v>
      </c>
    </row>
    <row r="5" spans="1:22" s="11" customFormat="1" ht="97.5" customHeight="1">
      <c r="A5" s="7">
        <v>3</v>
      </c>
      <c r="B5" s="8" t="s">
        <v>2</v>
      </c>
      <c r="C5" s="32"/>
      <c r="D5" s="28">
        <v>0</v>
      </c>
      <c r="E5" s="28"/>
      <c r="F5" s="32">
        <v>30</v>
      </c>
      <c r="G5" s="32"/>
      <c r="H5" s="28">
        <v>0</v>
      </c>
      <c r="I5" s="28">
        <v>10</v>
      </c>
      <c r="J5" s="29">
        <v>17</v>
      </c>
      <c r="K5" s="32"/>
      <c r="L5" s="32">
        <v>6</v>
      </c>
      <c r="M5" s="28">
        <v>2</v>
      </c>
      <c r="N5" s="33"/>
      <c r="O5" s="33">
        <v>10</v>
      </c>
      <c r="P5" s="31">
        <v>2</v>
      </c>
      <c r="Q5" s="32"/>
      <c r="R5" s="42">
        <v>0</v>
      </c>
      <c r="S5" s="42">
        <v>0</v>
      </c>
      <c r="T5" s="9">
        <f t="shared" si="0"/>
        <v>77</v>
      </c>
      <c r="U5" s="10">
        <v>600.01</v>
      </c>
      <c r="V5" s="10">
        <f t="shared" si="1"/>
        <v>46200.77</v>
      </c>
    </row>
    <row r="6" spans="1:22" s="11" customFormat="1" ht="158.25" customHeight="1">
      <c r="A6" s="7">
        <v>4</v>
      </c>
      <c r="B6" s="12" t="s">
        <v>13</v>
      </c>
      <c r="C6" s="32"/>
      <c r="D6" s="28">
        <v>1</v>
      </c>
      <c r="E6" s="28"/>
      <c r="F6" s="32"/>
      <c r="G6" s="32"/>
      <c r="H6" s="28">
        <v>0</v>
      </c>
      <c r="I6" s="28">
        <v>0</v>
      </c>
      <c r="J6" s="29">
        <v>1</v>
      </c>
      <c r="K6" s="32"/>
      <c r="L6" s="32"/>
      <c r="M6" s="28"/>
      <c r="N6" s="33"/>
      <c r="O6" s="33"/>
      <c r="P6" s="31"/>
      <c r="Q6" s="32"/>
      <c r="R6" s="42">
        <v>2</v>
      </c>
      <c r="S6" s="42">
        <v>0</v>
      </c>
      <c r="T6" s="9">
        <f t="shared" si="0"/>
        <v>4</v>
      </c>
      <c r="U6" s="10">
        <v>4962.5</v>
      </c>
      <c r="V6" s="10">
        <f t="shared" si="1"/>
        <v>19850</v>
      </c>
    </row>
    <row r="7" spans="1:22" s="11" customFormat="1" ht="79.5" customHeight="1">
      <c r="A7" s="7">
        <v>5</v>
      </c>
      <c r="B7" s="8" t="s">
        <v>3</v>
      </c>
      <c r="C7" s="33"/>
      <c r="D7" s="28">
        <v>0</v>
      </c>
      <c r="E7" s="28">
        <v>1</v>
      </c>
      <c r="F7" s="32">
        <v>2</v>
      </c>
      <c r="G7" s="32"/>
      <c r="H7" s="28">
        <v>0</v>
      </c>
      <c r="I7" s="28">
        <v>1</v>
      </c>
      <c r="J7" s="29">
        <v>0</v>
      </c>
      <c r="K7" s="33">
        <v>2</v>
      </c>
      <c r="L7" s="33"/>
      <c r="M7" s="28">
        <v>2</v>
      </c>
      <c r="N7" s="33"/>
      <c r="O7" s="33"/>
      <c r="P7" s="31">
        <v>2</v>
      </c>
      <c r="Q7" s="32"/>
      <c r="R7" s="42">
        <v>7</v>
      </c>
      <c r="S7" s="42">
        <v>0</v>
      </c>
      <c r="T7" s="9">
        <f t="shared" si="0"/>
        <v>17</v>
      </c>
      <c r="U7" s="10">
        <v>2062.5100000000002</v>
      </c>
      <c r="V7" s="10">
        <f t="shared" si="1"/>
        <v>35062.670000000006</v>
      </c>
    </row>
    <row r="8" spans="1:22" s="11" customFormat="1" ht="156" customHeight="1">
      <c r="A8" s="7">
        <v>6</v>
      </c>
      <c r="B8" s="12" t="s">
        <v>12</v>
      </c>
      <c r="C8" s="32"/>
      <c r="D8" s="28">
        <v>0</v>
      </c>
      <c r="E8" s="28"/>
      <c r="F8" s="32">
        <v>2</v>
      </c>
      <c r="G8" s="32"/>
      <c r="H8" s="28">
        <v>0</v>
      </c>
      <c r="I8" s="28">
        <v>1</v>
      </c>
      <c r="J8" s="29">
        <v>2</v>
      </c>
      <c r="K8" s="32"/>
      <c r="L8" s="32"/>
      <c r="M8" s="28"/>
      <c r="N8" s="33"/>
      <c r="O8" s="33"/>
      <c r="P8" s="31">
        <v>2</v>
      </c>
      <c r="Q8" s="32"/>
      <c r="R8" s="42">
        <v>0</v>
      </c>
      <c r="S8" s="42">
        <v>0</v>
      </c>
      <c r="T8" s="9">
        <f t="shared" si="0"/>
        <v>7</v>
      </c>
      <c r="U8" s="10">
        <v>2637.51</v>
      </c>
      <c r="V8" s="10">
        <f t="shared" si="1"/>
        <v>18462.57</v>
      </c>
    </row>
    <row r="9" spans="1:22" s="11" customFormat="1" ht="156" customHeight="1">
      <c r="A9" s="7">
        <v>7</v>
      </c>
      <c r="B9" s="12" t="s">
        <v>30</v>
      </c>
      <c r="C9" s="32"/>
      <c r="D9" s="28">
        <v>0</v>
      </c>
      <c r="E9" s="28"/>
      <c r="F9" s="32"/>
      <c r="G9" s="32"/>
      <c r="H9" s="28">
        <v>0</v>
      </c>
      <c r="I9" s="28">
        <v>0</v>
      </c>
      <c r="J9" s="29">
        <v>0</v>
      </c>
      <c r="K9" s="32"/>
      <c r="L9" s="32"/>
      <c r="M9" s="28"/>
      <c r="N9" s="33"/>
      <c r="O9" s="33"/>
      <c r="P9" s="31"/>
      <c r="Q9" s="32"/>
      <c r="R9" s="42">
        <v>0</v>
      </c>
      <c r="S9" s="42">
        <v>0</v>
      </c>
      <c r="T9" s="9">
        <f t="shared" si="0"/>
        <v>0</v>
      </c>
      <c r="U9" s="10">
        <v>1345.88</v>
      </c>
      <c r="V9" s="10">
        <f t="shared" si="1"/>
        <v>0</v>
      </c>
    </row>
    <row r="10" spans="1:22" s="11" customFormat="1" ht="156" hidden="1" customHeight="1">
      <c r="A10" s="7">
        <v>8</v>
      </c>
      <c r="B10" s="12" t="s">
        <v>38</v>
      </c>
      <c r="C10" s="32"/>
      <c r="D10" s="28"/>
      <c r="E10" s="28"/>
      <c r="F10" s="32"/>
      <c r="G10" s="32"/>
      <c r="H10" s="28"/>
      <c r="I10" s="28"/>
      <c r="J10" s="29"/>
      <c r="K10" s="32"/>
      <c r="L10" s="32">
        <v>4</v>
      </c>
      <c r="M10" s="28"/>
      <c r="N10" s="33"/>
      <c r="O10" s="33"/>
      <c r="P10" s="31"/>
      <c r="Q10" s="32"/>
      <c r="R10" s="42"/>
      <c r="S10" s="42">
        <v>6</v>
      </c>
      <c r="T10" s="9">
        <f t="shared" si="0"/>
        <v>10</v>
      </c>
      <c r="U10" s="10"/>
      <c r="V10" s="10">
        <f t="shared" si="1"/>
        <v>0</v>
      </c>
    </row>
    <row r="11" spans="1:22" s="11" customFormat="1" ht="70.5" customHeight="1">
      <c r="A11" s="7">
        <v>9</v>
      </c>
      <c r="B11" s="8" t="s">
        <v>4</v>
      </c>
      <c r="C11" s="32"/>
      <c r="D11" s="28">
        <v>2</v>
      </c>
      <c r="E11" s="28"/>
      <c r="F11" s="32">
        <v>6</v>
      </c>
      <c r="G11" s="32"/>
      <c r="H11" s="28">
        <v>0</v>
      </c>
      <c r="I11" s="28">
        <v>1</v>
      </c>
      <c r="J11" s="29">
        <v>3</v>
      </c>
      <c r="K11" s="32">
        <v>3</v>
      </c>
      <c r="L11" s="32">
        <v>21</v>
      </c>
      <c r="M11" s="28">
        <v>1</v>
      </c>
      <c r="N11" s="33"/>
      <c r="O11" s="33"/>
      <c r="P11" s="31">
        <v>4</v>
      </c>
      <c r="Q11" s="32"/>
      <c r="R11" s="42">
        <v>2</v>
      </c>
      <c r="S11" s="42">
        <v>2</v>
      </c>
      <c r="T11" s="9">
        <f t="shared" si="0"/>
        <v>45</v>
      </c>
      <c r="U11" s="10">
        <v>2225</v>
      </c>
      <c r="V11" s="10">
        <f t="shared" si="1"/>
        <v>100125</v>
      </c>
    </row>
    <row r="12" spans="1:22" s="11" customFormat="1" ht="117" customHeight="1">
      <c r="A12" s="7">
        <v>10</v>
      </c>
      <c r="B12" s="8" t="s">
        <v>5</v>
      </c>
      <c r="C12" s="32"/>
      <c r="D12" s="28">
        <v>2</v>
      </c>
      <c r="E12" s="28"/>
      <c r="F12" s="32">
        <v>6</v>
      </c>
      <c r="G12" s="32"/>
      <c r="H12" s="28">
        <v>0</v>
      </c>
      <c r="I12" s="28">
        <v>1</v>
      </c>
      <c r="J12" s="29">
        <v>0</v>
      </c>
      <c r="K12" s="32">
        <v>3</v>
      </c>
      <c r="L12" s="32">
        <v>4</v>
      </c>
      <c r="M12" s="28">
        <v>2</v>
      </c>
      <c r="N12" s="33"/>
      <c r="O12" s="33"/>
      <c r="P12" s="31">
        <v>2</v>
      </c>
      <c r="Q12" s="32"/>
      <c r="R12" s="42">
        <v>2</v>
      </c>
      <c r="S12" s="42">
        <v>0</v>
      </c>
      <c r="T12" s="9">
        <f t="shared" si="0"/>
        <v>22</v>
      </c>
      <c r="U12" s="10">
        <v>3687.5</v>
      </c>
      <c r="V12" s="10">
        <f t="shared" si="1"/>
        <v>81125</v>
      </c>
    </row>
    <row r="13" spans="1:22" s="11" customFormat="1" ht="122.25" customHeight="1">
      <c r="A13" s="7">
        <v>11</v>
      </c>
      <c r="B13" s="8" t="s">
        <v>6</v>
      </c>
      <c r="C13" s="32">
        <v>2</v>
      </c>
      <c r="D13" s="28">
        <v>2</v>
      </c>
      <c r="E13" s="28"/>
      <c r="F13" s="32">
        <v>6</v>
      </c>
      <c r="G13" s="32"/>
      <c r="H13" s="28">
        <v>0</v>
      </c>
      <c r="I13" s="28">
        <v>0</v>
      </c>
      <c r="J13" s="29">
        <v>1</v>
      </c>
      <c r="K13" s="32">
        <v>1</v>
      </c>
      <c r="L13" s="32"/>
      <c r="M13" s="28"/>
      <c r="N13" s="33"/>
      <c r="O13" s="33"/>
      <c r="P13" s="31">
        <v>2</v>
      </c>
      <c r="Q13" s="32"/>
      <c r="R13" s="42">
        <v>1</v>
      </c>
      <c r="S13" s="42">
        <v>0</v>
      </c>
      <c r="T13" s="9">
        <f t="shared" si="0"/>
        <v>15</v>
      </c>
      <c r="U13" s="10">
        <v>4737.5</v>
      </c>
      <c r="V13" s="10">
        <f t="shared" si="1"/>
        <v>71062.5</v>
      </c>
    </row>
    <row r="14" spans="1:22" s="11" customFormat="1" ht="137.25" customHeight="1">
      <c r="A14" s="7">
        <v>12</v>
      </c>
      <c r="B14" s="12" t="s">
        <v>7</v>
      </c>
      <c r="C14" s="32">
        <v>7</v>
      </c>
      <c r="D14" s="28">
        <v>1</v>
      </c>
      <c r="E14" s="28"/>
      <c r="F14" s="32">
        <v>6</v>
      </c>
      <c r="G14" s="32"/>
      <c r="H14" s="28">
        <v>2</v>
      </c>
      <c r="I14" s="28">
        <v>1</v>
      </c>
      <c r="J14" s="29">
        <v>1</v>
      </c>
      <c r="K14" s="32">
        <v>1</v>
      </c>
      <c r="L14" s="32"/>
      <c r="M14" s="28">
        <v>2</v>
      </c>
      <c r="N14" s="33">
        <v>1</v>
      </c>
      <c r="O14" s="33"/>
      <c r="P14" s="31"/>
      <c r="Q14" s="32"/>
      <c r="R14" s="42">
        <v>0</v>
      </c>
      <c r="S14" s="42">
        <v>0</v>
      </c>
      <c r="T14" s="9">
        <f t="shared" si="0"/>
        <v>22</v>
      </c>
      <c r="U14" s="10">
        <v>5062.5</v>
      </c>
      <c r="V14" s="10">
        <f t="shared" si="1"/>
        <v>111375</v>
      </c>
    </row>
    <row r="15" spans="1:22" s="11" customFormat="1" ht="99.75" customHeight="1">
      <c r="A15" s="7">
        <v>13</v>
      </c>
      <c r="B15" s="12" t="s">
        <v>8</v>
      </c>
      <c r="C15" s="32"/>
      <c r="D15" s="28">
        <v>0</v>
      </c>
      <c r="E15" s="28"/>
      <c r="F15" s="33"/>
      <c r="G15" s="32"/>
      <c r="H15" s="28">
        <v>0</v>
      </c>
      <c r="I15" s="28">
        <v>0</v>
      </c>
      <c r="J15" s="29">
        <v>0</v>
      </c>
      <c r="K15" s="33"/>
      <c r="L15" s="33"/>
      <c r="M15" s="28"/>
      <c r="N15" s="33"/>
      <c r="O15" s="33"/>
      <c r="P15" s="31"/>
      <c r="Q15" s="33"/>
      <c r="R15" s="42">
        <v>0</v>
      </c>
      <c r="S15" s="42">
        <v>0</v>
      </c>
      <c r="T15" s="9">
        <f t="shared" si="0"/>
        <v>0</v>
      </c>
      <c r="U15" s="10">
        <v>18750</v>
      </c>
      <c r="V15" s="10">
        <f t="shared" si="1"/>
        <v>0</v>
      </c>
    </row>
    <row r="16" spans="1:22" s="11" customFormat="1" ht="120.75" customHeight="1">
      <c r="A16" s="7">
        <v>14</v>
      </c>
      <c r="B16" s="12" t="s">
        <v>9</v>
      </c>
      <c r="C16" s="32">
        <v>4</v>
      </c>
      <c r="D16" s="28">
        <v>2</v>
      </c>
      <c r="E16" s="28"/>
      <c r="F16" s="32"/>
      <c r="G16" s="32"/>
      <c r="H16" s="28">
        <v>0</v>
      </c>
      <c r="I16" s="28">
        <v>1</v>
      </c>
      <c r="J16" s="29">
        <v>0</v>
      </c>
      <c r="K16" s="32">
        <v>1</v>
      </c>
      <c r="L16" s="32"/>
      <c r="M16" s="28">
        <v>2</v>
      </c>
      <c r="N16" s="33"/>
      <c r="O16" s="33"/>
      <c r="P16" s="31">
        <v>1</v>
      </c>
      <c r="Q16" s="32"/>
      <c r="R16" s="42">
        <v>0</v>
      </c>
      <c r="S16" s="42">
        <v>0</v>
      </c>
      <c r="T16" s="9">
        <f t="shared" si="0"/>
        <v>11</v>
      </c>
      <c r="U16" s="10">
        <v>4100</v>
      </c>
      <c r="V16" s="10">
        <f t="shared" si="1"/>
        <v>45100</v>
      </c>
    </row>
    <row r="17" spans="1:22" s="11" customFormat="1" ht="122.25" customHeight="1">
      <c r="A17" s="7">
        <v>15</v>
      </c>
      <c r="B17" s="13" t="s">
        <v>10</v>
      </c>
      <c r="C17" s="34"/>
      <c r="D17" s="35">
        <v>0</v>
      </c>
      <c r="E17" s="28"/>
      <c r="F17" s="34"/>
      <c r="G17" s="34"/>
      <c r="H17" s="35">
        <v>0</v>
      </c>
      <c r="I17" s="35">
        <v>0</v>
      </c>
      <c r="J17" s="29">
        <v>0</v>
      </c>
      <c r="K17" s="34">
        <v>1</v>
      </c>
      <c r="L17" s="34">
        <v>2</v>
      </c>
      <c r="M17" s="35">
        <v>1</v>
      </c>
      <c r="N17" s="36"/>
      <c r="O17" s="36"/>
      <c r="P17" s="31">
        <v>2</v>
      </c>
      <c r="Q17" s="34"/>
      <c r="R17" s="43">
        <v>0</v>
      </c>
      <c r="S17" s="43">
        <v>0</v>
      </c>
      <c r="T17" s="9">
        <f t="shared" si="0"/>
        <v>6</v>
      </c>
      <c r="U17" s="10">
        <v>3474.99</v>
      </c>
      <c r="V17" s="10">
        <f t="shared" si="1"/>
        <v>20849.939999999999</v>
      </c>
    </row>
    <row r="18" spans="1:22" s="11" customFormat="1" ht="122.25" customHeight="1">
      <c r="A18" s="7">
        <v>16</v>
      </c>
      <c r="B18" s="13" t="s">
        <v>26</v>
      </c>
      <c r="C18" s="34"/>
      <c r="D18" s="35">
        <v>0</v>
      </c>
      <c r="E18" s="28">
        <v>7</v>
      </c>
      <c r="F18" s="34">
        <v>20</v>
      </c>
      <c r="G18" s="34"/>
      <c r="H18" s="35">
        <v>10</v>
      </c>
      <c r="I18" s="35">
        <v>0</v>
      </c>
      <c r="J18" s="37">
        <v>0</v>
      </c>
      <c r="K18" s="34"/>
      <c r="L18" s="34">
        <v>4</v>
      </c>
      <c r="M18" s="35"/>
      <c r="N18" s="36"/>
      <c r="O18" s="36">
        <v>6</v>
      </c>
      <c r="P18" s="38">
        <v>5</v>
      </c>
      <c r="Q18" s="34">
        <v>10</v>
      </c>
      <c r="R18" s="43">
        <v>0</v>
      </c>
      <c r="S18" s="43">
        <v>6</v>
      </c>
      <c r="T18" s="9">
        <f t="shared" si="0"/>
        <v>68</v>
      </c>
      <c r="U18" s="10">
        <v>6250</v>
      </c>
      <c r="V18" s="10">
        <f t="shared" si="1"/>
        <v>425000</v>
      </c>
    </row>
    <row r="19" spans="1:22" s="11" customFormat="1" ht="122.25" customHeight="1">
      <c r="A19" s="7">
        <v>17</v>
      </c>
      <c r="B19" s="13" t="s">
        <v>31</v>
      </c>
      <c r="C19" s="34"/>
      <c r="D19" s="35">
        <v>0</v>
      </c>
      <c r="E19" s="28"/>
      <c r="F19" s="34"/>
      <c r="G19" s="34"/>
      <c r="H19" s="35">
        <v>0</v>
      </c>
      <c r="I19" s="35">
        <v>0</v>
      </c>
      <c r="J19" s="37">
        <v>0</v>
      </c>
      <c r="K19" s="34"/>
      <c r="L19" s="34">
        <v>2</v>
      </c>
      <c r="M19" s="35"/>
      <c r="N19" s="36"/>
      <c r="O19" s="36"/>
      <c r="P19" s="38"/>
      <c r="Q19" s="34"/>
      <c r="R19" s="43">
        <v>3</v>
      </c>
      <c r="S19" s="43">
        <v>0</v>
      </c>
      <c r="T19" s="9">
        <f t="shared" si="0"/>
        <v>5</v>
      </c>
      <c r="U19" s="10">
        <v>1321.6</v>
      </c>
      <c r="V19" s="10">
        <f t="shared" si="1"/>
        <v>6608</v>
      </c>
    </row>
    <row r="20" spans="1:22" s="11" customFormat="1" ht="132" customHeight="1">
      <c r="A20" s="7">
        <v>18</v>
      </c>
      <c r="B20" s="13" t="s">
        <v>32</v>
      </c>
      <c r="C20" s="34">
        <v>12</v>
      </c>
      <c r="D20" s="35">
        <v>0</v>
      </c>
      <c r="E20" s="28">
        <v>2</v>
      </c>
      <c r="F20" s="34"/>
      <c r="G20" s="34"/>
      <c r="H20" s="35">
        <v>0</v>
      </c>
      <c r="I20" s="35">
        <v>0</v>
      </c>
      <c r="J20" s="35">
        <v>0</v>
      </c>
      <c r="K20" s="34">
        <v>8</v>
      </c>
      <c r="L20" s="34"/>
      <c r="M20" s="35">
        <v>6</v>
      </c>
      <c r="N20" s="36"/>
      <c r="O20" s="36"/>
      <c r="P20" s="34">
        <v>6</v>
      </c>
      <c r="Q20" s="34">
        <v>29</v>
      </c>
      <c r="R20" s="43">
        <v>0</v>
      </c>
      <c r="S20" s="43">
        <v>0</v>
      </c>
      <c r="T20" s="9">
        <f t="shared" si="0"/>
        <v>63</v>
      </c>
      <c r="U20" s="10">
        <v>1150</v>
      </c>
      <c r="V20" s="10">
        <f t="shared" si="1"/>
        <v>72450</v>
      </c>
    </row>
    <row r="21" spans="1:22" s="11" customFormat="1" ht="132" customHeight="1">
      <c r="A21" s="7">
        <v>19</v>
      </c>
      <c r="B21" s="12" t="s">
        <v>39</v>
      </c>
      <c r="C21" s="32"/>
      <c r="D21" s="28">
        <v>0</v>
      </c>
      <c r="E21" s="28"/>
      <c r="F21" s="32"/>
      <c r="G21" s="32"/>
      <c r="H21" s="28">
        <v>0</v>
      </c>
      <c r="I21" s="28">
        <v>1</v>
      </c>
      <c r="J21" s="28">
        <v>1</v>
      </c>
      <c r="K21" s="32"/>
      <c r="L21" s="32">
        <v>2</v>
      </c>
      <c r="M21" s="28"/>
      <c r="N21" s="33"/>
      <c r="O21" s="33"/>
      <c r="P21" s="32">
        <v>2</v>
      </c>
      <c r="Q21" s="32">
        <v>2</v>
      </c>
      <c r="R21" s="42">
        <v>0</v>
      </c>
      <c r="S21" s="42">
        <v>0</v>
      </c>
      <c r="T21" s="9">
        <f t="shared" si="0"/>
        <v>8</v>
      </c>
      <c r="U21" s="10">
        <v>3600</v>
      </c>
      <c r="V21" s="10">
        <f t="shared" si="1"/>
        <v>28800</v>
      </c>
    </row>
    <row r="22" spans="1:22" s="11" customFormat="1" ht="132" customHeight="1">
      <c r="B22" s="14"/>
      <c r="C22" s="19">
        <f>C3*$U3+C4*$U4+C7*$U7+C8*$U8+C9*$U9+C17*$U17+C18*$U18+C20*$U20+C21*$U21+C5*$U5+C6*$U6+C11*$U11+C12*$U12+C13*$U13+C14*$U14+C15*$U15+C16*$U16+C19*$U19</f>
        <v>75112.5</v>
      </c>
      <c r="D22" s="39">
        <f>D3*$U3+D4*$U4+D7*$U7+D8*$U8+D9*$U9+D17*$U17+D18*$U18+D20*$U20+D21*$U21+D5*$U5+D6*$U6+D11*$U11+D12*$U12+D13*$U13+D14*$U14+D15*$U15+D16*$U16+D19*$U19</f>
        <v>50387.5</v>
      </c>
      <c r="E22" s="19">
        <f t="shared" ref="E22:R22" si="2">E3*$U3+E4*$U4+E7*$U7+E8*$U8+E9*$U9+E17*$U17+E18*$U18+E20*$U20+E21*$U21+E5*$U5+E6*$U6+E11*$U11+E12*$U12+E13*$U13+E14*$U14+E15*$U15+E16*$U16+E19*$U19</f>
        <v>49625.01</v>
      </c>
      <c r="F22" s="19">
        <f t="shared" si="2"/>
        <v>278300.33999999997</v>
      </c>
      <c r="G22" s="19">
        <f t="shared" si="2"/>
        <v>0</v>
      </c>
      <c r="H22" s="19">
        <f t="shared" si="2"/>
        <v>100950</v>
      </c>
      <c r="I22" s="19">
        <f t="shared" si="2"/>
        <v>50137.62</v>
      </c>
      <c r="J22" s="19">
        <f t="shared" si="2"/>
        <v>49862.69</v>
      </c>
      <c r="K22" s="19">
        <f t="shared" si="2"/>
        <v>58062.51</v>
      </c>
      <c r="L22" s="19">
        <f t="shared" si="2"/>
        <v>196380.74000000002</v>
      </c>
      <c r="M22" s="19">
        <f t="shared" si="2"/>
        <v>48437.53</v>
      </c>
      <c r="N22" s="19">
        <f t="shared" si="2"/>
        <v>12900</v>
      </c>
      <c r="O22" s="19">
        <f t="shared" si="2"/>
        <v>57662.6</v>
      </c>
      <c r="P22" s="19">
        <f t="shared" si="2"/>
        <v>112687.54000000001</v>
      </c>
      <c r="Q22" s="19">
        <f t="shared" si="2"/>
        <v>103050</v>
      </c>
      <c r="R22" s="39">
        <f t="shared" si="2"/>
        <v>49702.37</v>
      </c>
      <c r="S22" s="39">
        <f>S3*$U3+S4*$U4+S7*$U7+S8*$U8+S9*$U9+S17*$U17+S18*$U18+S20*$U20+S21*$U21+S5*$U5+S6*$U6+S11*$U11+S12*$U12+S13*$U13+S14*$U14+S15*$U15+S16*$U16+S19*$U19</f>
        <v>49787.5</v>
      </c>
      <c r="T22" s="20"/>
      <c r="U22" s="15"/>
      <c r="V22" s="15">
        <f>SUM(C22:S22)</f>
        <v>1343046.45</v>
      </c>
    </row>
    <row r="23" spans="1:22" s="21" customFormat="1" ht="132" customHeight="1">
      <c r="B23" s="22"/>
      <c r="C23" s="23">
        <v>50000</v>
      </c>
      <c r="D23" s="23">
        <v>50000</v>
      </c>
      <c r="E23" s="19">
        <f t="shared" ref="E23:Q23" si="3">E4*$U4+E5*$U5+E8*$U8+E9*$U9+E10*$U10+E18*$U18+E19*$U19+E21*$U21+E22*$U22+E6*$U6+E7*$U7+E12*$U12+E13*$U13+E14*$U14+E15*$U15+E16*$U16+E17*$U17+E20*$U20</f>
        <v>49625.01</v>
      </c>
      <c r="F23" s="23">
        <v>100000</v>
      </c>
      <c r="G23" s="19">
        <f t="shared" si="3"/>
        <v>0</v>
      </c>
      <c r="H23" s="23">
        <v>100000</v>
      </c>
      <c r="I23" s="23">
        <v>50000</v>
      </c>
      <c r="J23" s="23">
        <v>50000</v>
      </c>
      <c r="K23" s="23">
        <v>50000</v>
      </c>
      <c r="L23" s="19">
        <v>196380.74</v>
      </c>
      <c r="M23" s="23">
        <v>50000</v>
      </c>
      <c r="N23" s="19">
        <v>12900</v>
      </c>
      <c r="O23" s="23">
        <v>50000</v>
      </c>
      <c r="P23" s="19">
        <v>112687.54</v>
      </c>
      <c r="Q23" s="19">
        <f t="shared" si="3"/>
        <v>103050</v>
      </c>
      <c r="R23" s="44">
        <v>50000</v>
      </c>
      <c r="S23" s="44">
        <v>50000</v>
      </c>
      <c r="T23" s="24"/>
      <c r="U23" s="25"/>
      <c r="V23" s="25">
        <f>SUM(C23:S23)</f>
        <v>1124643.29</v>
      </c>
    </row>
    <row r="24" spans="1:22" ht="117.6" customHeight="1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16"/>
      <c r="V24" s="16">
        <f>V22-F22+10000</f>
        <v>1074746.1099999999</v>
      </c>
    </row>
  </sheetData>
  <mergeCells count="2">
    <mergeCell ref="A24:T24"/>
    <mergeCell ref="A1:S1"/>
  </mergeCells>
  <pageMargins left="0.51181102362204722" right="0.11811023622047245" top="0.55118110236220474" bottom="0.55118110236220474" header="0.31496062992125984" footer="0.31496062992125984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4"/>
  <sheetViews>
    <sheetView view="pageBreakPreview" zoomScale="40" zoomScaleNormal="100" zoomScaleSheetLayoutView="40" workbookViewId="0">
      <pane ySplit="3" topLeftCell="A4" activePane="bottomLeft" state="frozenSplit"/>
      <selection pane="bottomLeft" activeCell="A24" sqref="A24:T24"/>
    </sheetView>
  </sheetViews>
  <sheetFormatPr defaultColWidth="9.140625" defaultRowHeight="23.25"/>
  <cols>
    <col min="1" max="1" width="7.28515625" style="18" customWidth="1"/>
    <col min="2" max="4" width="34.140625" style="17" customWidth="1"/>
    <col min="5" max="5" width="22.7109375" style="17" customWidth="1"/>
    <col min="6" max="7" width="25.28515625" style="17" customWidth="1"/>
    <col min="8" max="9" width="21" style="17" customWidth="1"/>
    <col min="10" max="10" width="23.42578125" style="17" customWidth="1"/>
    <col min="11" max="11" width="22.42578125" style="17" customWidth="1"/>
    <col min="12" max="12" width="22.7109375" style="17" customWidth="1"/>
    <col min="13" max="13" width="22.140625" style="17" customWidth="1"/>
    <col min="14" max="15" width="22.42578125" style="17" customWidth="1"/>
    <col min="16" max="16" width="21.42578125" style="17" customWidth="1"/>
    <col min="17" max="17" width="22.85546875" style="17" customWidth="1"/>
    <col min="18" max="18" width="22.140625" style="17" customWidth="1"/>
    <col min="19" max="19" width="22.85546875" style="45" customWidth="1"/>
    <col min="20" max="20" width="22.7109375" style="17" customWidth="1"/>
    <col min="21" max="21" width="25.28515625" style="17" customWidth="1"/>
    <col min="22" max="22" width="34.28515625" style="17" customWidth="1"/>
    <col min="23" max="16384" width="9.140625" style="17"/>
  </cols>
  <sheetData>
    <row r="1" spans="1:22" ht="39.75" customHeight="1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2" ht="39.75" customHeight="1">
      <c r="A2" s="54"/>
      <c r="B2" s="54"/>
      <c r="C2" s="54" t="s">
        <v>41</v>
      </c>
      <c r="D2" s="69" t="s">
        <v>42</v>
      </c>
      <c r="E2" s="69"/>
      <c r="F2" s="69"/>
      <c r="G2" s="69"/>
      <c r="H2" s="69" t="s">
        <v>43</v>
      </c>
      <c r="I2" s="69"/>
      <c r="J2" s="69"/>
      <c r="K2" s="69" t="s">
        <v>44</v>
      </c>
      <c r="L2" s="69"/>
      <c r="M2" s="69" t="s">
        <v>46</v>
      </c>
      <c r="N2" s="69"/>
      <c r="O2" s="69"/>
      <c r="P2" s="69"/>
      <c r="Q2" s="69" t="s">
        <v>45</v>
      </c>
      <c r="R2" s="69"/>
      <c r="S2" s="69"/>
      <c r="T2" s="55"/>
      <c r="U2" s="55"/>
      <c r="V2" s="55"/>
    </row>
    <row r="3" spans="1:22" s="46" customFormat="1" ht="135" customHeight="1">
      <c r="A3" s="2"/>
      <c r="B3" s="2"/>
      <c r="C3" s="3" t="s">
        <v>40</v>
      </c>
      <c r="D3" s="3" t="s">
        <v>37</v>
      </c>
      <c r="E3" s="3" t="s">
        <v>14</v>
      </c>
      <c r="F3" s="3" t="s">
        <v>15</v>
      </c>
      <c r="G3" s="40" t="s">
        <v>35</v>
      </c>
      <c r="H3" s="3" t="s">
        <v>18</v>
      </c>
      <c r="I3" s="3" t="s">
        <v>33</v>
      </c>
      <c r="J3" s="3" t="s">
        <v>19</v>
      </c>
      <c r="K3" s="3" t="s">
        <v>23</v>
      </c>
      <c r="L3" s="40" t="s">
        <v>34</v>
      </c>
      <c r="M3" s="3" t="s">
        <v>20</v>
      </c>
      <c r="N3" s="3" t="s">
        <v>16</v>
      </c>
      <c r="O3" s="3" t="s">
        <v>17</v>
      </c>
      <c r="P3" s="3" t="s">
        <v>21</v>
      </c>
      <c r="Q3" s="3" t="s">
        <v>24</v>
      </c>
      <c r="R3" s="3" t="s">
        <v>25</v>
      </c>
      <c r="S3" s="3" t="s">
        <v>36</v>
      </c>
      <c r="T3" s="2" t="s">
        <v>11</v>
      </c>
      <c r="U3" s="3" t="s">
        <v>28</v>
      </c>
      <c r="V3" s="3" t="s">
        <v>29</v>
      </c>
    </row>
    <row r="4" spans="1:22" s="11" customFormat="1" ht="92.25" customHeight="1">
      <c r="A4" s="8">
        <v>1</v>
      </c>
      <c r="B4" s="8" t="s">
        <v>0</v>
      </c>
      <c r="C4" s="8">
        <v>10</v>
      </c>
      <c r="D4" s="32">
        <v>12</v>
      </c>
      <c r="E4" s="32">
        <v>0</v>
      </c>
      <c r="F4" s="32">
        <v>1</v>
      </c>
      <c r="G4" s="48">
        <v>1</v>
      </c>
      <c r="H4" s="32">
        <v>0</v>
      </c>
      <c r="I4" s="32">
        <v>4</v>
      </c>
      <c r="J4" s="32">
        <v>3</v>
      </c>
      <c r="K4" s="32">
        <v>4</v>
      </c>
      <c r="L4" s="48">
        <v>1</v>
      </c>
      <c r="M4" s="31">
        <v>1</v>
      </c>
      <c r="N4" s="32">
        <v>2</v>
      </c>
      <c r="O4" s="32">
        <v>1</v>
      </c>
      <c r="P4" s="32">
        <v>1</v>
      </c>
      <c r="Q4" s="31">
        <v>1</v>
      </c>
      <c r="R4" s="32">
        <v>0</v>
      </c>
      <c r="S4" s="32">
        <v>2</v>
      </c>
      <c r="T4" s="47">
        <f t="shared" ref="T4:T21" si="0">SUM(C4:S4)</f>
        <v>44</v>
      </c>
      <c r="U4" s="10">
        <v>4812.5</v>
      </c>
      <c r="V4" s="10">
        <f>T4*U4</f>
        <v>211750</v>
      </c>
    </row>
    <row r="5" spans="1:22" s="11" customFormat="1" ht="99.75" customHeight="1">
      <c r="A5" s="7">
        <v>2</v>
      </c>
      <c r="B5" s="12" t="s">
        <v>1</v>
      </c>
      <c r="C5" s="8">
        <v>21</v>
      </c>
      <c r="D5" s="32">
        <v>21</v>
      </c>
      <c r="E5" s="32"/>
      <c r="F5" s="32">
        <v>4</v>
      </c>
      <c r="G5" s="48">
        <v>2</v>
      </c>
      <c r="H5" s="32">
        <v>1</v>
      </c>
      <c r="I5" s="32">
        <v>1</v>
      </c>
      <c r="J5" s="32">
        <v>5</v>
      </c>
      <c r="K5" s="32">
        <v>6</v>
      </c>
      <c r="L5" s="48">
        <v>0</v>
      </c>
      <c r="M5" s="31">
        <v>3</v>
      </c>
      <c r="N5" s="32"/>
      <c r="O5" s="32"/>
      <c r="P5" s="32">
        <v>2</v>
      </c>
      <c r="Q5" s="31">
        <v>10</v>
      </c>
      <c r="R5" s="32"/>
      <c r="S5" s="32">
        <v>3</v>
      </c>
      <c r="T5" s="47">
        <f t="shared" si="0"/>
        <v>79</v>
      </c>
      <c r="U5" s="10">
        <v>1512.5</v>
      </c>
      <c r="V5" s="10">
        <f t="shared" ref="V5:V21" si="1">T5*U5</f>
        <v>119487.5</v>
      </c>
    </row>
    <row r="6" spans="1:22" s="11" customFormat="1" ht="97.5" customHeight="1">
      <c r="A6" s="7">
        <v>3</v>
      </c>
      <c r="B6" s="8" t="s">
        <v>2</v>
      </c>
      <c r="C6" s="8"/>
      <c r="D6" s="32">
        <v>6</v>
      </c>
      <c r="E6" s="32"/>
      <c r="F6" s="32">
        <v>0</v>
      </c>
      <c r="G6" s="48">
        <v>0</v>
      </c>
      <c r="H6" s="32"/>
      <c r="I6" s="32">
        <v>10</v>
      </c>
      <c r="J6" s="32">
        <v>15</v>
      </c>
      <c r="K6" s="32">
        <v>0</v>
      </c>
      <c r="L6" s="48">
        <v>0</v>
      </c>
      <c r="M6" s="31">
        <v>17</v>
      </c>
      <c r="N6" s="32"/>
      <c r="O6" s="32">
        <v>2</v>
      </c>
      <c r="P6" s="32"/>
      <c r="Q6" s="31">
        <v>2</v>
      </c>
      <c r="R6" s="32"/>
      <c r="S6" s="32">
        <v>10</v>
      </c>
      <c r="T6" s="47">
        <f t="shared" si="0"/>
        <v>62</v>
      </c>
      <c r="U6" s="10">
        <v>600.01</v>
      </c>
      <c r="V6" s="10">
        <f t="shared" si="1"/>
        <v>37200.620000000003</v>
      </c>
    </row>
    <row r="7" spans="1:22" s="11" customFormat="1" ht="158.25" customHeight="1">
      <c r="A7" s="7">
        <v>4</v>
      </c>
      <c r="B7" s="12" t="s">
        <v>13</v>
      </c>
      <c r="C7" s="8"/>
      <c r="D7" s="32">
        <v>0</v>
      </c>
      <c r="E7" s="32"/>
      <c r="F7" s="32">
        <v>1</v>
      </c>
      <c r="G7" s="48">
        <v>0</v>
      </c>
      <c r="H7" s="32"/>
      <c r="I7" s="32">
        <v>0</v>
      </c>
      <c r="J7" s="32"/>
      <c r="K7" s="32">
        <v>0</v>
      </c>
      <c r="L7" s="48">
        <v>2</v>
      </c>
      <c r="M7" s="31">
        <v>1</v>
      </c>
      <c r="N7" s="32"/>
      <c r="O7" s="32"/>
      <c r="P7" s="32"/>
      <c r="Q7" s="31"/>
      <c r="R7" s="32"/>
      <c r="S7" s="32"/>
      <c r="T7" s="47">
        <f t="shared" si="0"/>
        <v>4</v>
      </c>
      <c r="U7" s="10">
        <v>4962.5</v>
      </c>
      <c r="V7" s="10">
        <f t="shared" si="1"/>
        <v>19850</v>
      </c>
    </row>
    <row r="8" spans="1:22" s="11" customFormat="1" ht="79.5" customHeight="1">
      <c r="A8" s="7">
        <v>5</v>
      </c>
      <c r="B8" s="8" t="s">
        <v>3</v>
      </c>
      <c r="C8" s="8">
        <v>5</v>
      </c>
      <c r="D8" s="32">
        <v>0</v>
      </c>
      <c r="E8" s="32"/>
      <c r="F8" s="32">
        <v>0</v>
      </c>
      <c r="G8" s="48">
        <v>0</v>
      </c>
      <c r="H8" s="32">
        <v>1</v>
      </c>
      <c r="I8" s="32">
        <v>1</v>
      </c>
      <c r="J8" s="32">
        <v>2</v>
      </c>
      <c r="K8" s="32">
        <v>0</v>
      </c>
      <c r="L8" s="48">
        <v>7</v>
      </c>
      <c r="M8" s="31">
        <v>0</v>
      </c>
      <c r="N8" s="32">
        <v>2</v>
      </c>
      <c r="O8" s="32">
        <v>2</v>
      </c>
      <c r="P8" s="32"/>
      <c r="Q8" s="31">
        <v>2</v>
      </c>
      <c r="R8" s="32"/>
      <c r="S8" s="32"/>
      <c r="T8" s="47">
        <f t="shared" si="0"/>
        <v>22</v>
      </c>
      <c r="U8" s="10">
        <v>2062.5100000000002</v>
      </c>
      <c r="V8" s="10">
        <f t="shared" si="1"/>
        <v>45375.22</v>
      </c>
    </row>
    <row r="9" spans="1:22" s="11" customFormat="1" ht="156" customHeight="1">
      <c r="A9" s="7">
        <v>6</v>
      </c>
      <c r="B9" s="12" t="s">
        <v>12</v>
      </c>
      <c r="C9" s="8">
        <v>5</v>
      </c>
      <c r="D9" s="32">
        <v>0</v>
      </c>
      <c r="E9" s="32"/>
      <c r="F9" s="32">
        <v>0</v>
      </c>
      <c r="G9" s="48">
        <v>0</v>
      </c>
      <c r="H9" s="32"/>
      <c r="I9" s="32">
        <v>1</v>
      </c>
      <c r="J9" s="32">
        <v>2</v>
      </c>
      <c r="K9" s="32">
        <v>0</v>
      </c>
      <c r="L9" s="48">
        <v>0</v>
      </c>
      <c r="M9" s="31">
        <v>2</v>
      </c>
      <c r="N9" s="32"/>
      <c r="O9" s="32"/>
      <c r="P9" s="32"/>
      <c r="Q9" s="31">
        <v>2</v>
      </c>
      <c r="R9" s="32"/>
      <c r="S9" s="32"/>
      <c r="T9" s="47">
        <f t="shared" si="0"/>
        <v>12</v>
      </c>
      <c r="U9" s="10">
        <v>2637.51</v>
      </c>
      <c r="V9" s="10">
        <f t="shared" si="1"/>
        <v>31650.120000000003</v>
      </c>
    </row>
    <row r="10" spans="1:22" s="11" customFormat="1" ht="156" customHeight="1">
      <c r="A10" s="7">
        <v>7</v>
      </c>
      <c r="B10" s="12" t="s">
        <v>30</v>
      </c>
      <c r="C10" s="8">
        <v>5</v>
      </c>
      <c r="D10" s="32">
        <v>0</v>
      </c>
      <c r="E10" s="32"/>
      <c r="F10" s="32">
        <v>0</v>
      </c>
      <c r="G10" s="48">
        <v>0</v>
      </c>
      <c r="H10" s="32"/>
      <c r="I10" s="32">
        <v>0</v>
      </c>
      <c r="J10" s="32"/>
      <c r="K10" s="32">
        <v>0</v>
      </c>
      <c r="L10" s="48">
        <v>0</v>
      </c>
      <c r="M10" s="31">
        <v>0</v>
      </c>
      <c r="N10" s="32"/>
      <c r="O10" s="32"/>
      <c r="P10" s="32"/>
      <c r="Q10" s="31"/>
      <c r="R10" s="32"/>
      <c r="S10" s="32"/>
      <c r="T10" s="47">
        <f t="shared" si="0"/>
        <v>5</v>
      </c>
      <c r="U10" s="10">
        <v>1345.88</v>
      </c>
      <c r="V10" s="10">
        <f t="shared" si="1"/>
        <v>6729.4000000000005</v>
      </c>
    </row>
    <row r="11" spans="1:22" s="11" customFormat="1" ht="156" hidden="1" customHeight="1">
      <c r="A11" s="7">
        <v>8</v>
      </c>
      <c r="B11" s="12" t="s">
        <v>38</v>
      </c>
      <c r="C11" s="8"/>
      <c r="D11" s="32">
        <v>4</v>
      </c>
      <c r="E11" s="32"/>
      <c r="F11" s="32"/>
      <c r="G11" s="48">
        <v>6</v>
      </c>
      <c r="H11" s="32"/>
      <c r="I11" s="32"/>
      <c r="J11" s="32"/>
      <c r="K11" s="32"/>
      <c r="L11" s="48"/>
      <c r="M11" s="31"/>
      <c r="N11" s="32"/>
      <c r="O11" s="32"/>
      <c r="P11" s="32"/>
      <c r="Q11" s="31"/>
      <c r="R11" s="32"/>
      <c r="S11" s="32"/>
      <c r="T11" s="47">
        <f t="shared" si="0"/>
        <v>10</v>
      </c>
      <c r="U11" s="10"/>
      <c r="V11" s="10">
        <f t="shared" si="1"/>
        <v>0</v>
      </c>
    </row>
    <row r="12" spans="1:22" s="11" customFormat="1" ht="70.5" customHeight="1">
      <c r="A12" s="7">
        <v>9</v>
      </c>
      <c r="B12" s="8" t="s">
        <v>4</v>
      </c>
      <c r="C12" s="8"/>
      <c r="D12" s="32">
        <v>21</v>
      </c>
      <c r="E12" s="32"/>
      <c r="F12" s="32">
        <v>2</v>
      </c>
      <c r="G12" s="48">
        <v>2</v>
      </c>
      <c r="H12" s="32"/>
      <c r="I12" s="32">
        <v>1</v>
      </c>
      <c r="J12" s="32">
        <v>4</v>
      </c>
      <c r="K12" s="32">
        <v>0</v>
      </c>
      <c r="L12" s="48">
        <v>2</v>
      </c>
      <c r="M12" s="31">
        <v>3</v>
      </c>
      <c r="N12" s="32">
        <v>3</v>
      </c>
      <c r="O12" s="32">
        <v>1</v>
      </c>
      <c r="P12" s="32"/>
      <c r="Q12" s="31">
        <v>4</v>
      </c>
      <c r="R12" s="32"/>
      <c r="S12" s="32"/>
      <c r="T12" s="47">
        <f t="shared" si="0"/>
        <v>43</v>
      </c>
      <c r="U12" s="10">
        <v>2225</v>
      </c>
      <c r="V12" s="10">
        <f t="shared" si="1"/>
        <v>95675</v>
      </c>
    </row>
    <row r="13" spans="1:22" s="11" customFormat="1" ht="117" customHeight="1">
      <c r="A13" s="7">
        <v>10</v>
      </c>
      <c r="B13" s="8" t="s">
        <v>5</v>
      </c>
      <c r="C13" s="8"/>
      <c r="D13" s="32">
        <v>4</v>
      </c>
      <c r="E13" s="32"/>
      <c r="F13" s="32">
        <v>2</v>
      </c>
      <c r="G13" s="48">
        <v>0</v>
      </c>
      <c r="H13" s="32"/>
      <c r="I13" s="32">
        <v>1</v>
      </c>
      <c r="J13" s="32">
        <v>4</v>
      </c>
      <c r="K13" s="32">
        <v>0</v>
      </c>
      <c r="L13" s="48">
        <v>2</v>
      </c>
      <c r="M13" s="31">
        <v>0</v>
      </c>
      <c r="N13" s="32">
        <v>3</v>
      </c>
      <c r="O13" s="32">
        <v>2</v>
      </c>
      <c r="P13" s="32"/>
      <c r="Q13" s="31">
        <v>2</v>
      </c>
      <c r="R13" s="32"/>
      <c r="S13" s="32"/>
      <c r="T13" s="47">
        <f t="shared" si="0"/>
        <v>20</v>
      </c>
      <c r="U13" s="10">
        <v>3687.5</v>
      </c>
      <c r="V13" s="10">
        <f t="shared" si="1"/>
        <v>73750</v>
      </c>
    </row>
    <row r="14" spans="1:22" s="11" customFormat="1" ht="122.25" customHeight="1">
      <c r="A14" s="7">
        <v>11</v>
      </c>
      <c r="B14" s="8" t="s">
        <v>6</v>
      </c>
      <c r="C14" s="8"/>
      <c r="D14" s="32">
        <v>0</v>
      </c>
      <c r="E14" s="32">
        <v>2</v>
      </c>
      <c r="F14" s="32">
        <v>2</v>
      </c>
      <c r="G14" s="48">
        <v>0</v>
      </c>
      <c r="H14" s="32"/>
      <c r="I14" s="32">
        <v>0</v>
      </c>
      <c r="J14" s="32">
        <v>4</v>
      </c>
      <c r="K14" s="32">
        <v>0</v>
      </c>
      <c r="L14" s="48">
        <v>1</v>
      </c>
      <c r="M14" s="31">
        <v>1</v>
      </c>
      <c r="N14" s="32">
        <v>1</v>
      </c>
      <c r="O14" s="32"/>
      <c r="P14" s="32"/>
      <c r="Q14" s="31">
        <v>2</v>
      </c>
      <c r="R14" s="32"/>
      <c r="S14" s="32"/>
      <c r="T14" s="47">
        <f t="shared" si="0"/>
        <v>13</v>
      </c>
      <c r="U14" s="10">
        <v>4737.5</v>
      </c>
      <c r="V14" s="10">
        <f t="shared" si="1"/>
        <v>61587.5</v>
      </c>
    </row>
    <row r="15" spans="1:22" s="11" customFormat="1" ht="137.25" customHeight="1">
      <c r="A15" s="7">
        <v>12</v>
      </c>
      <c r="B15" s="12" t="s">
        <v>7</v>
      </c>
      <c r="C15" s="8"/>
      <c r="D15" s="32">
        <v>0</v>
      </c>
      <c r="E15" s="32">
        <v>4</v>
      </c>
      <c r="F15" s="32">
        <v>1</v>
      </c>
      <c r="G15" s="48">
        <v>0</v>
      </c>
      <c r="H15" s="32"/>
      <c r="I15" s="32">
        <v>1</v>
      </c>
      <c r="J15" s="32">
        <v>4</v>
      </c>
      <c r="K15" s="32">
        <v>2</v>
      </c>
      <c r="L15" s="48">
        <v>0</v>
      </c>
      <c r="M15" s="31">
        <v>1</v>
      </c>
      <c r="N15" s="32">
        <v>1</v>
      </c>
      <c r="O15" s="32">
        <v>2</v>
      </c>
      <c r="P15" s="32">
        <v>1</v>
      </c>
      <c r="Q15" s="31"/>
      <c r="R15" s="32"/>
      <c r="S15" s="32"/>
      <c r="T15" s="47">
        <f t="shared" si="0"/>
        <v>17</v>
      </c>
      <c r="U15" s="10">
        <v>5062.5</v>
      </c>
      <c r="V15" s="10">
        <f t="shared" si="1"/>
        <v>86062.5</v>
      </c>
    </row>
    <row r="16" spans="1:22" s="11" customFormat="1" ht="120.75" customHeight="1">
      <c r="A16" s="7">
        <v>13</v>
      </c>
      <c r="B16" s="12" t="s">
        <v>9</v>
      </c>
      <c r="C16" s="8"/>
      <c r="D16" s="32">
        <v>0</v>
      </c>
      <c r="E16" s="32">
        <v>4</v>
      </c>
      <c r="F16" s="32">
        <v>2</v>
      </c>
      <c r="G16" s="48">
        <v>0</v>
      </c>
      <c r="H16" s="32"/>
      <c r="I16" s="32">
        <v>1</v>
      </c>
      <c r="J16" s="32"/>
      <c r="K16" s="32">
        <v>0</v>
      </c>
      <c r="L16" s="48">
        <v>0</v>
      </c>
      <c r="M16" s="31">
        <v>0</v>
      </c>
      <c r="N16" s="32">
        <v>1</v>
      </c>
      <c r="O16" s="32">
        <v>2</v>
      </c>
      <c r="P16" s="32"/>
      <c r="Q16" s="31">
        <v>1</v>
      </c>
      <c r="R16" s="32"/>
      <c r="S16" s="32"/>
      <c r="T16" s="47">
        <f t="shared" si="0"/>
        <v>11</v>
      </c>
      <c r="U16" s="10">
        <v>4100</v>
      </c>
      <c r="V16" s="10">
        <f t="shared" si="1"/>
        <v>45100</v>
      </c>
    </row>
    <row r="17" spans="1:22" s="11" customFormat="1" ht="122.25" customHeight="1">
      <c r="A17" s="7">
        <v>14</v>
      </c>
      <c r="B17" s="13" t="s">
        <v>10</v>
      </c>
      <c r="C17" s="50">
        <v>5</v>
      </c>
      <c r="D17" s="34">
        <v>2</v>
      </c>
      <c r="E17" s="34"/>
      <c r="F17" s="34">
        <v>0</v>
      </c>
      <c r="G17" s="49">
        <v>0</v>
      </c>
      <c r="H17" s="32"/>
      <c r="I17" s="34">
        <v>0</v>
      </c>
      <c r="J17" s="34"/>
      <c r="K17" s="34">
        <v>0</v>
      </c>
      <c r="L17" s="49">
        <v>0</v>
      </c>
      <c r="M17" s="31">
        <v>0</v>
      </c>
      <c r="N17" s="34">
        <v>1</v>
      </c>
      <c r="O17" s="34">
        <v>1</v>
      </c>
      <c r="P17" s="34"/>
      <c r="Q17" s="31">
        <v>2</v>
      </c>
      <c r="R17" s="34"/>
      <c r="S17" s="34"/>
      <c r="T17" s="47">
        <f t="shared" si="0"/>
        <v>11</v>
      </c>
      <c r="U17" s="10">
        <v>3474.99</v>
      </c>
      <c r="V17" s="10">
        <f t="shared" si="1"/>
        <v>38224.89</v>
      </c>
    </row>
    <row r="18" spans="1:22" s="11" customFormat="1" ht="122.25" customHeight="1">
      <c r="A18" s="7">
        <v>15</v>
      </c>
      <c r="B18" s="13" t="s">
        <v>26</v>
      </c>
      <c r="C18" s="50">
        <v>2</v>
      </c>
      <c r="D18" s="34">
        <v>4</v>
      </c>
      <c r="E18" s="34"/>
      <c r="F18" s="34">
        <v>0</v>
      </c>
      <c r="G18" s="49">
        <v>6</v>
      </c>
      <c r="H18" s="32">
        <v>7</v>
      </c>
      <c r="I18" s="34">
        <v>0</v>
      </c>
      <c r="J18" s="34"/>
      <c r="K18" s="34">
        <v>10</v>
      </c>
      <c r="L18" s="49">
        <v>0</v>
      </c>
      <c r="M18" s="38">
        <v>0</v>
      </c>
      <c r="N18" s="34"/>
      <c r="O18" s="34"/>
      <c r="P18" s="34"/>
      <c r="Q18" s="38">
        <v>5</v>
      </c>
      <c r="R18" s="34">
        <v>10</v>
      </c>
      <c r="S18" s="34">
        <v>6</v>
      </c>
      <c r="T18" s="47">
        <f t="shared" si="0"/>
        <v>50</v>
      </c>
      <c r="U18" s="10">
        <v>6250</v>
      </c>
      <c r="V18" s="10">
        <f t="shared" si="1"/>
        <v>312500</v>
      </c>
    </row>
    <row r="19" spans="1:22" s="11" customFormat="1" ht="122.25" customHeight="1">
      <c r="A19" s="7">
        <v>16</v>
      </c>
      <c r="B19" s="13" t="s">
        <v>31</v>
      </c>
      <c r="C19" s="50"/>
      <c r="D19" s="34">
        <v>2</v>
      </c>
      <c r="E19" s="34"/>
      <c r="F19" s="34">
        <v>0</v>
      </c>
      <c r="G19" s="49">
        <v>0</v>
      </c>
      <c r="H19" s="32"/>
      <c r="I19" s="34">
        <v>0</v>
      </c>
      <c r="J19" s="34"/>
      <c r="K19" s="34">
        <v>0</v>
      </c>
      <c r="L19" s="49">
        <v>3</v>
      </c>
      <c r="M19" s="38">
        <v>0</v>
      </c>
      <c r="N19" s="34"/>
      <c r="O19" s="34"/>
      <c r="P19" s="34"/>
      <c r="Q19" s="38"/>
      <c r="R19" s="34"/>
      <c r="S19" s="34"/>
      <c r="T19" s="47">
        <f t="shared" si="0"/>
        <v>5</v>
      </c>
      <c r="U19" s="10">
        <v>1321.6</v>
      </c>
      <c r="V19" s="10">
        <f t="shared" si="1"/>
        <v>6608</v>
      </c>
    </row>
    <row r="20" spans="1:22" s="11" customFormat="1" ht="132" customHeight="1">
      <c r="A20" s="7">
        <v>17</v>
      </c>
      <c r="B20" s="13" t="s">
        <v>32</v>
      </c>
      <c r="C20" s="50">
        <v>301</v>
      </c>
      <c r="D20" s="34">
        <v>0</v>
      </c>
      <c r="E20" s="34">
        <v>12</v>
      </c>
      <c r="F20" s="34">
        <v>0</v>
      </c>
      <c r="G20" s="49">
        <v>0</v>
      </c>
      <c r="H20" s="32"/>
      <c r="I20" s="34">
        <v>0</v>
      </c>
      <c r="J20" s="34"/>
      <c r="K20" s="34">
        <v>0</v>
      </c>
      <c r="L20" s="49">
        <v>0</v>
      </c>
      <c r="M20" s="34">
        <v>0</v>
      </c>
      <c r="N20" s="34">
        <v>8</v>
      </c>
      <c r="O20" s="34">
        <v>6</v>
      </c>
      <c r="P20" s="34"/>
      <c r="Q20" s="34">
        <v>6</v>
      </c>
      <c r="R20" s="34">
        <v>29</v>
      </c>
      <c r="S20" s="34"/>
      <c r="T20" s="47">
        <f t="shared" si="0"/>
        <v>362</v>
      </c>
      <c r="U20" s="10">
        <v>1150</v>
      </c>
      <c r="V20" s="10">
        <f t="shared" si="1"/>
        <v>416300</v>
      </c>
    </row>
    <row r="21" spans="1:22" s="11" customFormat="1" ht="132" customHeight="1">
      <c r="A21" s="7">
        <v>18</v>
      </c>
      <c r="B21" s="12" t="s">
        <v>39</v>
      </c>
      <c r="C21" s="8">
        <v>5</v>
      </c>
      <c r="D21" s="32">
        <v>2</v>
      </c>
      <c r="E21" s="32"/>
      <c r="F21" s="32">
        <v>0</v>
      </c>
      <c r="G21" s="48">
        <v>0</v>
      </c>
      <c r="H21" s="32"/>
      <c r="I21" s="32"/>
      <c r="J21" s="32"/>
      <c r="K21" s="32">
        <v>0</v>
      </c>
      <c r="L21" s="48">
        <v>0</v>
      </c>
      <c r="M21" s="32">
        <v>1</v>
      </c>
      <c r="N21" s="32"/>
      <c r="O21" s="32"/>
      <c r="P21" s="32"/>
      <c r="Q21" s="32">
        <v>2</v>
      </c>
      <c r="R21" s="32">
        <v>2</v>
      </c>
      <c r="S21" s="32"/>
      <c r="T21" s="47">
        <f t="shared" si="0"/>
        <v>12</v>
      </c>
      <c r="U21" s="10">
        <v>3600</v>
      </c>
      <c r="V21" s="10">
        <f t="shared" si="1"/>
        <v>43200</v>
      </c>
    </row>
    <row r="22" spans="1:22" s="11" customFormat="1" ht="132" customHeight="1">
      <c r="B22" s="52">
        <f>SUM(C22:S22)</f>
        <v>1651050.7500000002</v>
      </c>
      <c r="C22" s="19">
        <f t="shared" ref="C22:S22" si="2">C4*$U4+C5*$U5+C8*$U8+C9*$U9+C10*$U10+C17*$U17+C18*$U18+C20*$U20+C21*$U21+C6*$U6+C7*$U7+C12*$U12+C13*$U13+C14*$U14+C15*$U15+C16*$U16+C19*$U19</f>
        <v>504141.95</v>
      </c>
      <c r="D22" s="19">
        <f t="shared" si="2"/>
        <v>196380.74000000002</v>
      </c>
      <c r="E22" s="19">
        <f t="shared" si="2"/>
        <v>59925</v>
      </c>
      <c r="F22" s="19">
        <f t="shared" si="2"/>
        <v>50387.5</v>
      </c>
      <c r="G22" s="19">
        <f t="shared" si="2"/>
        <v>49787.5</v>
      </c>
      <c r="H22" s="19">
        <f t="shared" si="2"/>
        <v>47325.01</v>
      </c>
      <c r="I22" s="19">
        <f t="shared" si="2"/>
        <v>46537.62</v>
      </c>
      <c r="J22" s="19">
        <f t="shared" si="2"/>
        <v>103250.19</v>
      </c>
      <c r="K22" s="19">
        <f t="shared" si="2"/>
        <v>100950</v>
      </c>
      <c r="L22" s="19">
        <f t="shared" si="2"/>
        <v>49702.37</v>
      </c>
      <c r="M22" s="19">
        <f t="shared" si="2"/>
        <v>49862.69</v>
      </c>
      <c r="N22" s="19">
        <f t="shared" si="2"/>
        <v>58062.51</v>
      </c>
      <c r="O22" s="19">
        <f t="shared" si="2"/>
        <v>48437.53</v>
      </c>
      <c r="P22" s="19">
        <f t="shared" si="2"/>
        <v>12900</v>
      </c>
      <c r="Q22" s="19">
        <f t="shared" si="2"/>
        <v>112687.54000000001</v>
      </c>
      <c r="R22" s="19">
        <f t="shared" si="2"/>
        <v>103050</v>
      </c>
      <c r="S22" s="19">
        <f t="shared" si="2"/>
        <v>57662.6</v>
      </c>
      <c r="T22" s="19"/>
      <c r="U22" s="15"/>
      <c r="V22" s="15">
        <f>SUM(V4:V21)</f>
        <v>1651050.75</v>
      </c>
    </row>
    <row r="23" spans="1:22" s="21" customFormat="1" ht="132" customHeight="1">
      <c r="B23" s="22"/>
      <c r="C23" s="51">
        <f>C22</f>
        <v>504141.95</v>
      </c>
      <c r="D23" s="19">
        <v>196380.74</v>
      </c>
      <c r="E23" s="23">
        <v>50000</v>
      </c>
      <c r="F23" s="23">
        <v>50000</v>
      </c>
      <c r="G23" s="44">
        <v>50000</v>
      </c>
      <c r="H23" s="19">
        <f>H5*$U5+H6*$U6+H9*$U9+H10*$U10+H11*$U11+H18*$U18+H19*$U19+H21*$U21+H22*$U22+H7*$U7+H8*$U8+H13*$U13+H14*$U14+H15*$U15+H16*$U16+H17*$U17+H20*$U20</f>
        <v>47325.01</v>
      </c>
      <c r="I23" s="23">
        <v>50000</v>
      </c>
      <c r="J23" s="23">
        <v>100000</v>
      </c>
      <c r="K23" s="23">
        <v>100000</v>
      </c>
      <c r="L23" s="44">
        <v>50000</v>
      </c>
      <c r="M23" s="23">
        <v>50000</v>
      </c>
      <c r="N23" s="23">
        <v>50000</v>
      </c>
      <c r="O23" s="23">
        <v>50000</v>
      </c>
      <c r="P23" s="19">
        <v>12900</v>
      </c>
      <c r="Q23" s="19">
        <v>112687.54</v>
      </c>
      <c r="R23" s="19">
        <f>R5*$U5+R6*$U6+R9*$U9+R10*$U10+R11*$U11+R18*$U18+R19*$U19+R21*$U21+R22*$U22+R7*$U7+R8*$U8+R13*$U13+R14*$U14+R15*$U15+R16*$U16+R17*$U17+R20*$U20</f>
        <v>103050</v>
      </c>
      <c r="S23" s="23">
        <v>50000</v>
      </c>
      <c r="T23" s="23"/>
      <c r="U23" s="25"/>
      <c r="V23" s="25">
        <f>SUM(C23:S23)</f>
        <v>1626485.24</v>
      </c>
    </row>
    <row r="24" spans="1:22" ht="117.6" customHeight="1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16"/>
      <c r="V24" s="16">
        <f>V22-1652000</f>
        <v>-949.25</v>
      </c>
    </row>
  </sheetData>
  <mergeCells count="7">
    <mergeCell ref="A1:S1"/>
    <mergeCell ref="A24:T24"/>
    <mergeCell ref="H2:J2"/>
    <mergeCell ref="K2:L2"/>
    <mergeCell ref="M2:P2"/>
    <mergeCell ref="D2:G2"/>
    <mergeCell ref="Q2:S2"/>
  </mergeCells>
  <pageMargins left="0.51181102362204722" right="0.11811023622047245" top="0.55118110236220474" bottom="0.55118110236220474" header="0.31496062992125984" footer="0.31496062992125984"/>
  <pageSetup paperSize="9" scale="2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5"/>
  <sheetViews>
    <sheetView view="pageBreakPreview" topLeftCell="E1" zoomScale="40" zoomScaleNormal="100" zoomScaleSheetLayoutView="40" workbookViewId="0">
      <pane ySplit="5" topLeftCell="A6" activePane="bottomLeft" state="frozenSplit"/>
      <selection pane="bottomLeft" activeCell="U8" sqref="U8"/>
    </sheetView>
  </sheetViews>
  <sheetFormatPr defaultColWidth="9.140625" defaultRowHeight="23.25"/>
  <cols>
    <col min="1" max="1" width="7.28515625" style="18" customWidth="1"/>
    <col min="2" max="2" width="34.140625" style="17" customWidth="1"/>
    <col min="3" max="3" width="22.7109375" style="17" customWidth="1"/>
    <col min="4" max="4" width="27.140625" style="11" customWidth="1"/>
    <col min="5" max="5" width="22" style="17" customWidth="1"/>
    <col min="6" max="7" width="21.28515625" style="17" customWidth="1"/>
    <col min="8" max="8" width="21.7109375" style="17" customWidth="1"/>
    <col min="9" max="9" width="27.85546875" style="11" customWidth="1"/>
    <col min="10" max="11" width="21" style="17" customWidth="1"/>
    <col min="12" max="12" width="22" style="17" customWidth="1"/>
    <col min="13" max="13" width="24.85546875" style="11" customWidth="1"/>
    <col min="14" max="14" width="25.42578125" style="17" customWidth="1"/>
    <col min="15" max="15" width="20.85546875" style="17" customWidth="1"/>
    <col min="16" max="16" width="29" style="11" customWidth="1"/>
    <col min="17" max="17" width="22.140625" style="17" customWidth="1"/>
    <col min="18" max="18" width="24.5703125" style="17" customWidth="1"/>
    <col min="19" max="19" width="21" style="17" customWidth="1"/>
    <col min="20" max="20" width="20.7109375" style="17" customWidth="1"/>
    <col min="21" max="21" width="27.140625" style="11" customWidth="1"/>
    <col min="22" max="22" width="24" style="17" customWidth="1"/>
    <col min="23" max="23" width="22.140625" style="17" customWidth="1"/>
    <col min="24" max="24" width="21.7109375" style="45" customWidth="1"/>
    <col min="25" max="25" width="29.140625" style="58" customWidth="1"/>
    <col min="26" max="26" width="22.7109375" style="17" customWidth="1"/>
    <col min="27" max="27" width="25.28515625" style="17" customWidth="1"/>
    <col min="28" max="28" width="34.28515625" style="17" customWidth="1"/>
    <col min="29" max="16384" width="9.140625" style="17"/>
  </cols>
  <sheetData>
    <row r="1" spans="1:28">
      <c r="W1" s="73" t="s">
        <v>50</v>
      </c>
      <c r="X1" s="73"/>
      <c r="Y1" s="73"/>
      <c r="Z1" s="73"/>
      <c r="AA1" s="73"/>
      <c r="AB1" s="73"/>
    </row>
    <row r="2" spans="1:28" ht="48" customHeight="1">
      <c r="W2" s="73"/>
      <c r="X2" s="73"/>
      <c r="Y2" s="73"/>
      <c r="Z2" s="73"/>
      <c r="AA2" s="73"/>
      <c r="AB2" s="73"/>
    </row>
    <row r="3" spans="1:28" ht="39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57"/>
    </row>
    <row r="4" spans="1:28" s="63" customFormat="1" ht="39.75" customHeight="1">
      <c r="A4" s="76" t="s">
        <v>48</v>
      </c>
      <c r="B4" s="76" t="s">
        <v>49</v>
      </c>
      <c r="C4" s="62" t="s">
        <v>41</v>
      </c>
      <c r="D4" s="70" t="s">
        <v>47</v>
      </c>
      <c r="E4" s="72" t="s">
        <v>42</v>
      </c>
      <c r="F4" s="72"/>
      <c r="G4" s="72"/>
      <c r="H4" s="72"/>
      <c r="I4" s="70" t="s">
        <v>47</v>
      </c>
      <c r="J4" s="72" t="s">
        <v>43</v>
      </c>
      <c r="K4" s="72"/>
      <c r="L4" s="72"/>
      <c r="M4" s="70" t="s">
        <v>47</v>
      </c>
      <c r="N4" s="72" t="s">
        <v>44</v>
      </c>
      <c r="O4" s="72"/>
      <c r="P4" s="70" t="s">
        <v>47</v>
      </c>
      <c r="Q4" s="72" t="s">
        <v>46</v>
      </c>
      <c r="R4" s="72"/>
      <c r="S4" s="72"/>
      <c r="T4" s="72"/>
      <c r="U4" s="70" t="s">
        <v>47</v>
      </c>
      <c r="V4" s="72" t="s">
        <v>45</v>
      </c>
      <c r="W4" s="72"/>
      <c r="X4" s="72"/>
      <c r="Y4" s="70" t="s">
        <v>47</v>
      </c>
      <c r="Z4" s="74" t="s">
        <v>11</v>
      </c>
      <c r="AA4" s="70" t="s">
        <v>28</v>
      </c>
      <c r="AB4" s="70" t="s">
        <v>29</v>
      </c>
    </row>
    <row r="5" spans="1:28" s="53" customFormat="1" ht="135" customHeight="1">
      <c r="A5" s="77"/>
      <c r="B5" s="77"/>
      <c r="C5" s="3" t="s">
        <v>40</v>
      </c>
      <c r="D5" s="71"/>
      <c r="E5" s="3" t="s">
        <v>37</v>
      </c>
      <c r="F5" s="3" t="s">
        <v>14</v>
      </c>
      <c r="G5" s="3" t="s">
        <v>15</v>
      </c>
      <c r="H5" s="40" t="s">
        <v>35</v>
      </c>
      <c r="I5" s="71"/>
      <c r="J5" s="3" t="s">
        <v>18</v>
      </c>
      <c r="K5" s="3" t="s">
        <v>33</v>
      </c>
      <c r="L5" s="3" t="s">
        <v>19</v>
      </c>
      <c r="M5" s="71"/>
      <c r="N5" s="3" t="s">
        <v>23</v>
      </c>
      <c r="O5" s="40" t="s">
        <v>34</v>
      </c>
      <c r="P5" s="71"/>
      <c r="Q5" s="3" t="s">
        <v>20</v>
      </c>
      <c r="R5" s="3" t="s">
        <v>16</v>
      </c>
      <c r="S5" s="3" t="s">
        <v>17</v>
      </c>
      <c r="T5" s="3" t="s">
        <v>21</v>
      </c>
      <c r="U5" s="71"/>
      <c r="V5" s="3" t="s">
        <v>24</v>
      </c>
      <c r="W5" s="3" t="s">
        <v>25</v>
      </c>
      <c r="X5" s="3" t="s">
        <v>36</v>
      </c>
      <c r="Y5" s="71"/>
      <c r="Z5" s="75"/>
      <c r="AA5" s="71"/>
      <c r="AB5" s="71"/>
    </row>
    <row r="6" spans="1:28" s="11" customFormat="1" ht="92.25" customHeight="1">
      <c r="A6" s="8">
        <v>1</v>
      </c>
      <c r="B6" s="8" t="s">
        <v>0</v>
      </c>
      <c r="C6" s="8">
        <v>7</v>
      </c>
      <c r="D6" s="47">
        <f>C6*AA6</f>
        <v>33687.5</v>
      </c>
      <c r="E6" s="32">
        <v>12</v>
      </c>
      <c r="F6" s="32">
        <v>0</v>
      </c>
      <c r="G6" s="32">
        <v>1</v>
      </c>
      <c r="H6" s="48">
        <v>1</v>
      </c>
      <c r="I6" s="56">
        <f>(E6+F6+G6+H6)*AA6</f>
        <v>67375</v>
      </c>
      <c r="J6" s="32">
        <v>0</v>
      </c>
      <c r="K6" s="32">
        <v>4</v>
      </c>
      <c r="L6" s="32">
        <v>3</v>
      </c>
      <c r="M6" s="56">
        <f>(J6+K6+L6)*AA6</f>
        <v>33687.5</v>
      </c>
      <c r="N6" s="32">
        <v>4</v>
      </c>
      <c r="O6" s="48">
        <v>1</v>
      </c>
      <c r="P6" s="56">
        <f>(N6+O6)*AA6</f>
        <v>24062.5</v>
      </c>
      <c r="Q6" s="31">
        <v>1</v>
      </c>
      <c r="R6" s="32">
        <v>2</v>
      </c>
      <c r="S6" s="32">
        <v>1</v>
      </c>
      <c r="T6" s="32">
        <v>1</v>
      </c>
      <c r="U6" s="56">
        <f>(Q6+R6+S6+T6)*AA6</f>
        <v>24062.5</v>
      </c>
      <c r="V6" s="31">
        <v>1</v>
      </c>
      <c r="W6" s="32">
        <v>0</v>
      </c>
      <c r="X6" s="32">
        <v>2</v>
      </c>
      <c r="Y6" s="56">
        <f>(V6+W6+X6)*AA6</f>
        <v>14437.5</v>
      </c>
      <c r="Z6" s="47">
        <f>C6+E6+F6+G6+H6+J6+K6+L6+N6+O6+Q6+R6+S6+T6+V6+W6+X6</f>
        <v>41</v>
      </c>
      <c r="AA6" s="10">
        <v>4812.5</v>
      </c>
      <c r="AB6" s="10">
        <f>Z6*AA6</f>
        <v>197312.5</v>
      </c>
    </row>
    <row r="7" spans="1:28" s="11" customFormat="1" ht="99.75" customHeight="1">
      <c r="A7" s="7">
        <v>2</v>
      </c>
      <c r="B7" s="12" t="s">
        <v>1</v>
      </c>
      <c r="C7" s="8">
        <v>21</v>
      </c>
      <c r="D7" s="47">
        <f t="shared" ref="D7:D23" si="0">C7*AA7</f>
        <v>31762.5</v>
      </c>
      <c r="E7" s="32">
        <v>21</v>
      </c>
      <c r="F7" s="32"/>
      <c r="G7" s="32">
        <v>4</v>
      </c>
      <c r="H7" s="48">
        <v>2</v>
      </c>
      <c r="I7" s="56">
        <f t="shared" ref="I7:I23" si="1">(E7+F7+G7+H7)*AA7</f>
        <v>40837.5</v>
      </c>
      <c r="J7" s="32">
        <v>1</v>
      </c>
      <c r="K7" s="32">
        <v>1</v>
      </c>
      <c r="L7" s="32">
        <v>5</v>
      </c>
      <c r="M7" s="56">
        <f t="shared" ref="M7:M23" si="2">(J7+K7+L7)*AA7</f>
        <v>10587.5</v>
      </c>
      <c r="N7" s="32">
        <v>6</v>
      </c>
      <c r="O7" s="48">
        <v>0</v>
      </c>
      <c r="P7" s="56">
        <f t="shared" ref="P7:P23" si="3">(N7+O7)*AA7</f>
        <v>9075</v>
      </c>
      <c r="Q7" s="31">
        <v>3</v>
      </c>
      <c r="R7" s="32"/>
      <c r="S7" s="32"/>
      <c r="T7" s="32">
        <v>2</v>
      </c>
      <c r="U7" s="56">
        <f t="shared" ref="U7:U23" si="4">(Q7+R7+S7+T7)*AA7</f>
        <v>7562.5</v>
      </c>
      <c r="V7" s="31">
        <v>10</v>
      </c>
      <c r="W7" s="32"/>
      <c r="X7" s="32">
        <v>3</v>
      </c>
      <c r="Y7" s="56">
        <f t="shared" ref="Y7:Y23" si="5">(V7+W7+X7)*AA7</f>
        <v>19662.5</v>
      </c>
      <c r="Z7" s="47">
        <f t="shared" ref="Z7:Z23" si="6">C7+E7+F7+G7+H7+J7+K7+L7+N7+O7+Q7+R7+S7+T7+V7+W7+X7</f>
        <v>79</v>
      </c>
      <c r="AA7" s="10">
        <v>1512.5</v>
      </c>
      <c r="AB7" s="10">
        <f t="shared" ref="AB7:AB23" si="7">Z7*AA7</f>
        <v>119487.5</v>
      </c>
    </row>
    <row r="8" spans="1:28" s="11" customFormat="1" ht="97.5" customHeight="1">
      <c r="A8" s="7">
        <v>3</v>
      </c>
      <c r="B8" s="8" t="s">
        <v>2</v>
      </c>
      <c r="C8" s="8"/>
      <c r="D8" s="47">
        <f t="shared" si="0"/>
        <v>0</v>
      </c>
      <c r="E8" s="32">
        <v>6</v>
      </c>
      <c r="F8" s="32"/>
      <c r="G8" s="32">
        <v>0</v>
      </c>
      <c r="H8" s="48">
        <v>0</v>
      </c>
      <c r="I8" s="56">
        <f t="shared" si="1"/>
        <v>3600.06</v>
      </c>
      <c r="J8" s="32"/>
      <c r="K8" s="32">
        <v>10</v>
      </c>
      <c r="L8" s="32">
        <v>15</v>
      </c>
      <c r="M8" s="56">
        <f t="shared" si="2"/>
        <v>15000.25</v>
      </c>
      <c r="N8" s="32">
        <v>0</v>
      </c>
      <c r="O8" s="48">
        <v>0</v>
      </c>
      <c r="P8" s="56">
        <f t="shared" si="3"/>
        <v>0</v>
      </c>
      <c r="Q8" s="31">
        <v>17</v>
      </c>
      <c r="R8" s="32"/>
      <c r="S8" s="32">
        <v>2</v>
      </c>
      <c r="T8" s="32"/>
      <c r="U8" s="56">
        <f t="shared" si="4"/>
        <v>11400.19</v>
      </c>
      <c r="V8" s="31">
        <v>2</v>
      </c>
      <c r="W8" s="32"/>
      <c r="X8" s="32">
        <v>10</v>
      </c>
      <c r="Y8" s="56">
        <f t="shared" si="5"/>
        <v>7200.12</v>
      </c>
      <c r="Z8" s="47">
        <f t="shared" si="6"/>
        <v>62</v>
      </c>
      <c r="AA8" s="10">
        <v>600.01</v>
      </c>
      <c r="AB8" s="10">
        <f t="shared" si="7"/>
        <v>37200.620000000003</v>
      </c>
    </row>
    <row r="9" spans="1:28" s="11" customFormat="1" ht="158.25" customHeight="1">
      <c r="A9" s="7">
        <v>4</v>
      </c>
      <c r="B9" s="12" t="s">
        <v>13</v>
      </c>
      <c r="C9" s="8"/>
      <c r="D9" s="47">
        <f t="shared" si="0"/>
        <v>0</v>
      </c>
      <c r="E9" s="32">
        <v>0</v>
      </c>
      <c r="F9" s="32"/>
      <c r="G9" s="32">
        <v>1</v>
      </c>
      <c r="H9" s="48">
        <v>0</v>
      </c>
      <c r="I9" s="56">
        <f t="shared" si="1"/>
        <v>4962.5</v>
      </c>
      <c r="J9" s="32"/>
      <c r="K9" s="32">
        <v>0</v>
      </c>
      <c r="L9" s="32"/>
      <c r="M9" s="56">
        <f t="shared" si="2"/>
        <v>0</v>
      </c>
      <c r="N9" s="32">
        <v>0</v>
      </c>
      <c r="O9" s="48">
        <v>2</v>
      </c>
      <c r="P9" s="56">
        <f t="shared" si="3"/>
        <v>9925</v>
      </c>
      <c r="Q9" s="31">
        <v>1</v>
      </c>
      <c r="R9" s="32"/>
      <c r="S9" s="32"/>
      <c r="T9" s="32"/>
      <c r="U9" s="56">
        <f t="shared" si="4"/>
        <v>4962.5</v>
      </c>
      <c r="V9" s="31"/>
      <c r="W9" s="32"/>
      <c r="X9" s="32"/>
      <c r="Y9" s="56">
        <f t="shared" si="5"/>
        <v>0</v>
      </c>
      <c r="Z9" s="47">
        <f t="shared" si="6"/>
        <v>4</v>
      </c>
      <c r="AA9" s="10">
        <v>4962.5</v>
      </c>
      <c r="AB9" s="10">
        <f t="shared" si="7"/>
        <v>19850</v>
      </c>
    </row>
    <row r="10" spans="1:28" s="11" customFormat="1" ht="79.5" customHeight="1">
      <c r="A10" s="7">
        <v>5</v>
      </c>
      <c r="B10" s="8" t="s">
        <v>3</v>
      </c>
      <c r="C10" s="8">
        <v>5</v>
      </c>
      <c r="D10" s="47">
        <f t="shared" si="0"/>
        <v>10312.550000000001</v>
      </c>
      <c r="E10" s="32">
        <v>0</v>
      </c>
      <c r="F10" s="32"/>
      <c r="G10" s="32">
        <v>0</v>
      </c>
      <c r="H10" s="48">
        <v>0</v>
      </c>
      <c r="I10" s="56">
        <f t="shared" si="1"/>
        <v>0</v>
      </c>
      <c r="J10" s="32">
        <v>1</v>
      </c>
      <c r="K10" s="32">
        <v>1</v>
      </c>
      <c r="L10" s="32">
        <v>2</v>
      </c>
      <c r="M10" s="56">
        <f t="shared" si="2"/>
        <v>8250.0400000000009</v>
      </c>
      <c r="N10" s="32">
        <v>0</v>
      </c>
      <c r="O10" s="48">
        <v>7</v>
      </c>
      <c r="P10" s="56">
        <f t="shared" si="3"/>
        <v>14437.570000000002</v>
      </c>
      <c r="Q10" s="31">
        <v>0</v>
      </c>
      <c r="R10" s="32">
        <v>2</v>
      </c>
      <c r="S10" s="32">
        <v>2</v>
      </c>
      <c r="T10" s="32"/>
      <c r="U10" s="56">
        <f t="shared" si="4"/>
        <v>8250.0400000000009</v>
      </c>
      <c r="V10" s="31">
        <v>2</v>
      </c>
      <c r="W10" s="32"/>
      <c r="X10" s="32"/>
      <c r="Y10" s="56">
        <f t="shared" si="5"/>
        <v>4125.0200000000004</v>
      </c>
      <c r="Z10" s="47">
        <f t="shared" si="6"/>
        <v>22</v>
      </c>
      <c r="AA10" s="10">
        <v>2062.5100000000002</v>
      </c>
      <c r="AB10" s="10">
        <f t="shared" si="7"/>
        <v>45375.22</v>
      </c>
    </row>
    <row r="11" spans="1:28" s="11" customFormat="1" ht="156" customHeight="1">
      <c r="A11" s="7">
        <v>6</v>
      </c>
      <c r="B11" s="12" t="s">
        <v>12</v>
      </c>
      <c r="C11" s="8">
        <v>5</v>
      </c>
      <c r="D11" s="47">
        <f t="shared" si="0"/>
        <v>13187.550000000001</v>
      </c>
      <c r="E11" s="32">
        <v>0</v>
      </c>
      <c r="F11" s="32"/>
      <c r="G11" s="32">
        <v>0</v>
      </c>
      <c r="H11" s="48">
        <v>0</v>
      </c>
      <c r="I11" s="56">
        <f t="shared" si="1"/>
        <v>0</v>
      </c>
      <c r="J11" s="32"/>
      <c r="K11" s="32">
        <v>1</v>
      </c>
      <c r="L11" s="32">
        <v>2</v>
      </c>
      <c r="M11" s="56">
        <f t="shared" si="2"/>
        <v>7912.5300000000007</v>
      </c>
      <c r="N11" s="32">
        <v>0</v>
      </c>
      <c r="O11" s="48">
        <v>0</v>
      </c>
      <c r="P11" s="56">
        <f t="shared" si="3"/>
        <v>0</v>
      </c>
      <c r="Q11" s="31">
        <v>2</v>
      </c>
      <c r="R11" s="32"/>
      <c r="S11" s="32"/>
      <c r="T11" s="32"/>
      <c r="U11" s="56">
        <f t="shared" si="4"/>
        <v>5275.02</v>
      </c>
      <c r="V11" s="31">
        <v>2</v>
      </c>
      <c r="W11" s="32"/>
      <c r="X11" s="32"/>
      <c r="Y11" s="56">
        <f t="shared" si="5"/>
        <v>5275.02</v>
      </c>
      <c r="Z11" s="47">
        <f t="shared" si="6"/>
        <v>12</v>
      </c>
      <c r="AA11" s="10">
        <v>2637.51</v>
      </c>
      <c r="AB11" s="10">
        <f t="shared" si="7"/>
        <v>31650.120000000003</v>
      </c>
    </row>
    <row r="12" spans="1:28" s="11" customFormat="1" ht="156" customHeight="1">
      <c r="A12" s="7">
        <v>7</v>
      </c>
      <c r="B12" s="12" t="s">
        <v>30</v>
      </c>
      <c r="C12" s="8">
        <v>5</v>
      </c>
      <c r="D12" s="47">
        <f t="shared" si="0"/>
        <v>6729.4000000000005</v>
      </c>
      <c r="E12" s="32">
        <v>0</v>
      </c>
      <c r="F12" s="32"/>
      <c r="G12" s="32">
        <v>0</v>
      </c>
      <c r="H12" s="48">
        <v>0</v>
      </c>
      <c r="I12" s="56">
        <f t="shared" si="1"/>
        <v>0</v>
      </c>
      <c r="J12" s="32"/>
      <c r="K12" s="32">
        <v>0</v>
      </c>
      <c r="L12" s="32"/>
      <c r="M12" s="56">
        <f t="shared" si="2"/>
        <v>0</v>
      </c>
      <c r="N12" s="32">
        <v>0</v>
      </c>
      <c r="O12" s="48">
        <v>0</v>
      </c>
      <c r="P12" s="56">
        <f t="shared" si="3"/>
        <v>0</v>
      </c>
      <c r="Q12" s="31">
        <v>0</v>
      </c>
      <c r="R12" s="32"/>
      <c r="S12" s="32"/>
      <c r="T12" s="32"/>
      <c r="U12" s="56">
        <f t="shared" si="4"/>
        <v>0</v>
      </c>
      <c r="V12" s="31"/>
      <c r="W12" s="32"/>
      <c r="X12" s="32"/>
      <c r="Y12" s="56">
        <f t="shared" si="5"/>
        <v>0</v>
      </c>
      <c r="Z12" s="47">
        <f t="shared" si="6"/>
        <v>5</v>
      </c>
      <c r="AA12" s="10">
        <v>1345.88</v>
      </c>
      <c r="AB12" s="10">
        <f t="shared" si="7"/>
        <v>6729.4000000000005</v>
      </c>
    </row>
    <row r="13" spans="1:28" s="11" customFormat="1" ht="156" hidden="1" customHeight="1">
      <c r="A13" s="7">
        <v>8</v>
      </c>
      <c r="B13" s="12" t="s">
        <v>38</v>
      </c>
      <c r="C13" s="8"/>
      <c r="D13" s="47">
        <f t="shared" si="0"/>
        <v>0</v>
      </c>
      <c r="E13" s="32">
        <v>4</v>
      </c>
      <c r="F13" s="32"/>
      <c r="G13" s="32"/>
      <c r="H13" s="48">
        <v>6</v>
      </c>
      <c r="I13" s="56">
        <f t="shared" si="1"/>
        <v>0</v>
      </c>
      <c r="J13" s="32"/>
      <c r="K13" s="32"/>
      <c r="L13" s="32"/>
      <c r="M13" s="56">
        <f t="shared" si="2"/>
        <v>0</v>
      </c>
      <c r="N13" s="32"/>
      <c r="O13" s="48"/>
      <c r="P13" s="56">
        <f t="shared" si="3"/>
        <v>0</v>
      </c>
      <c r="Q13" s="31"/>
      <c r="R13" s="32"/>
      <c r="S13" s="32"/>
      <c r="T13" s="32"/>
      <c r="U13" s="56">
        <f t="shared" si="4"/>
        <v>0</v>
      </c>
      <c r="V13" s="31"/>
      <c r="W13" s="32"/>
      <c r="X13" s="32"/>
      <c r="Y13" s="56">
        <f t="shared" si="5"/>
        <v>0</v>
      </c>
      <c r="Z13" s="47">
        <f t="shared" si="6"/>
        <v>10</v>
      </c>
      <c r="AA13" s="10"/>
      <c r="AB13" s="10">
        <f t="shared" si="7"/>
        <v>0</v>
      </c>
    </row>
    <row r="14" spans="1:28" s="11" customFormat="1" ht="70.5" customHeight="1">
      <c r="A14" s="7">
        <v>9</v>
      </c>
      <c r="B14" s="8" t="s">
        <v>4</v>
      </c>
      <c r="C14" s="8"/>
      <c r="D14" s="47">
        <f t="shared" si="0"/>
        <v>0</v>
      </c>
      <c r="E14" s="32">
        <v>21</v>
      </c>
      <c r="F14" s="32"/>
      <c r="G14" s="32">
        <v>2</v>
      </c>
      <c r="H14" s="48">
        <v>2</v>
      </c>
      <c r="I14" s="56">
        <f t="shared" si="1"/>
        <v>55625</v>
      </c>
      <c r="J14" s="32"/>
      <c r="K14" s="32">
        <v>1</v>
      </c>
      <c r="L14" s="32">
        <v>4</v>
      </c>
      <c r="M14" s="56">
        <f t="shared" si="2"/>
        <v>11125</v>
      </c>
      <c r="N14" s="32">
        <v>0</v>
      </c>
      <c r="O14" s="48">
        <v>2</v>
      </c>
      <c r="P14" s="56">
        <f t="shared" si="3"/>
        <v>4450</v>
      </c>
      <c r="Q14" s="31">
        <v>3</v>
      </c>
      <c r="R14" s="32">
        <v>3</v>
      </c>
      <c r="S14" s="32">
        <v>1</v>
      </c>
      <c r="T14" s="32"/>
      <c r="U14" s="56">
        <f t="shared" si="4"/>
        <v>15575</v>
      </c>
      <c r="V14" s="31">
        <v>4</v>
      </c>
      <c r="W14" s="32"/>
      <c r="X14" s="32"/>
      <c r="Y14" s="56">
        <f t="shared" si="5"/>
        <v>8900</v>
      </c>
      <c r="Z14" s="47">
        <f t="shared" si="6"/>
        <v>43</v>
      </c>
      <c r="AA14" s="10">
        <v>2225</v>
      </c>
      <c r="AB14" s="10">
        <f t="shared" si="7"/>
        <v>95675</v>
      </c>
    </row>
    <row r="15" spans="1:28" s="11" customFormat="1" ht="117" customHeight="1">
      <c r="A15" s="7">
        <v>10</v>
      </c>
      <c r="B15" s="8" t="s">
        <v>5</v>
      </c>
      <c r="C15" s="8"/>
      <c r="D15" s="47">
        <f t="shared" si="0"/>
        <v>0</v>
      </c>
      <c r="E15" s="32">
        <v>4</v>
      </c>
      <c r="F15" s="32"/>
      <c r="G15" s="32">
        <v>2</v>
      </c>
      <c r="H15" s="48">
        <v>0</v>
      </c>
      <c r="I15" s="56">
        <f t="shared" si="1"/>
        <v>22125</v>
      </c>
      <c r="J15" s="32"/>
      <c r="K15" s="32">
        <v>1</v>
      </c>
      <c r="L15" s="32">
        <v>4</v>
      </c>
      <c r="M15" s="56">
        <f t="shared" si="2"/>
        <v>18437.5</v>
      </c>
      <c r="N15" s="32">
        <v>0</v>
      </c>
      <c r="O15" s="48">
        <v>2</v>
      </c>
      <c r="P15" s="56">
        <f t="shared" si="3"/>
        <v>7375</v>
      </c>
      <c r="Q15" s="31">
        <v>0</v>
      </c>
      <c r="R15" s="32">
        <v>3</v>
      </c>
      <c r="S15" s="32">
        <v>2</v>
      </c>
      <c r="T15" s="32"/>
      <c r="U15" s="56">
        <f t="shared" si="4"/>
        <v>18437.5</v>
      </c>
      <c r="V15" s="31">
        <v>2</v>
      </c>
      <c r="W15" s="32"/>
      <c r="X15" s="32"/>
      <c r="Y15" s="56">
        <f t="shared" si="5"/>
        <v>7375</v>
      </c>
      <c r="Z15" s="47">
        <f t="shared" si="6"/>
        <v>20</v>
      </c>
      <c r="AA15" s="10">
        <v>3687.5</v>
      </c>
      <c r="AB15" s="10">
        <f t="shared" si="7"/>
        <v>73750</v>
      </c>
    </row>
    <row r="16" spans="1:28" s="11" customFormat="1" ht="122.25" customHeight="1">
      <c r="A16" s="7">
        <v>11</v>
      </c>
      <c r="B16" s="8" t="s">
        <v>6</v>
      </c>
      <c r="C16" s="8"/>
      <c r="D16" s="47">
        <f t="shared" si="0"/>
        <v>0</v>
      </c>
      <c r="E16" s="32">
        <v>0</v>
      </c>
      <c r="F16" s="32">
        <v>2</v>
      </c>
      <c r="G16" s="32">
        <v>2</v>
      </c>
      <c r="H16" s="48">
        <v>0</v>
      </c>
      <c r="I16" s="56">
        <f t="shared" si="1"/>
        <v>18950</v>
      </c>
      <c r="J16" s="32"/>
      <c r="K16" s="32">
        <v>0</v>
      </c>
      <c r="L16" s="32">
        <v>4</v>
      </c>
      <c r="M16" s="56">
        <f t="shared" si="2"/>
        <v>18950</v>
      </c>
      <c r="N16" s="32">
        <v>0</v>
      </c>
      <c r="O16" s="48">
        <v>1</v>
      </c>
      <c r="P16" s="56">
        <f t="shared" si="3"/>
        <v>4737.5</v>
      </c>
      <c r="Q16" s="31">
        <v>1</v>
      </c>
      <c r="R16" s="32">
        <v>1</v>
      </c>
      <c r="S16" s="32"/>
      <c r="T16" s="32"/>
      <c r="U16" s="56">
        <f t="shared" si="4"/>
        <v>9475</v>
      </c>
      <c r="V16" s="31">
        <v>2</v>
      </c>
      <c r="W16" s="32"/>
      <c r="X16" s="32"/>
      <c r="Y16" s="56">
        <f t="shared" si="5"/>
        <v>9475</v>
      </c>
      <c r="Z16" s="47">
        <f t="shared" si="6"/>
        <v>13</v>
      </c>
      <c r="AA16" s="10">
        <v>4737.5</v>
      </c>
      <c r="AB16" s="10">
        <f t="shared" si="7"/>
        <v>61587.5</v>
      </c>
    </row>
    <row r="17" spans="1:28" s="11" customFormat="1" ht="137.25" customHeight="1">
      <c r="A17" s="7">
        <v>12</v>
      </c>
      <c r="B17" s="12" t="s">
        <v>7</v>
      </c>
      <c r="C17" s="8"/>
      <c r="D17" s="47">
        <f t="shared" si="0"/>
        <v>0</v>
      </c>
      <c r="E17" s="32">
        <v>0</v>
      </c>
      <c r="F17" s="32">
        <v>4</v>
      </c>
      <c r="G17" s="32">
        <v>1</v>
      </c>
      <c r="H17" s="48">
        <v>0</v>
      </c>
      <c r="I17" s="56">
        <f t="shared" si="1"/>
        <v>25312.5</v>
      </c>
      <c r="J17" s="32"/>
      <c r="K17" s="32">
        <v>1</v>
      </c>
      <c r="L17" s="32">
        <v>4</v>
      </c>
      <c r="M17" s="56">
        <f t="shared" si="2"/>
        <v>25312.5</v>
      </c>
      <c r="N17" s="32">
        <v>2</v>
      </c>
      <c r="O17" s="48">
        <v>0</v>
      </c>
      <c r="P17" s="56">
        <f t="shared" si="3"/>
        <v>10125</v>
      </c>
      <c r="Q17" s="31">
        <v>1</v>
      </c>
      <c r="R17" s="32">
        <v>1</v>
      </c>
      <c r="S17" s="32">
        <v>2</v>
      </c>
      <c r="T17" s="32">
        <v>1</v>
      </c>
      <c r="U17" s="56">
        <f t="shared" si="4"/>
        <v>25312.5</v>
      </c>
      <c r="V17" s="31"/>
      <c r="W17" s="32"/>
      <c r="X17" s="32"/>
      <c r="Y17" s="56">
        <f t="shared" si="5"/>
        <v>0</v>
      </c>
      <c r="Z17" s="47">
        <f t="shared" si="6"/>
        <v>17</v>
      </c>
      <c r="AA17" s="10">
        <v>5062.5</v>
      </c>
      <c r="AB17" s="10">
        <f t="shared" si="7"/>
        <v>86062.5</v>
      </c>
    </row>
    <row r="18" spans="1:28" s="11" customFormat="1" ht="120.75" customHeight="1">
      <c r="A18" s="7">
        <v>13</v>
      </c>
      <c r="B18" s="12" t="s">
        <v>9</v>
      </c>
      <c r="C18" s="8"/>
      <c r="D18" s="47">
        <f t="shared" si="0"/>
        <v>0</v>
      </c>
      <c r="E18" s="32">
        <v>0</v>
      </c>
      <c r="F18" s="32">
        <v>4</v>
      </c>
      <c r="G18" s="32">
        <v>2</v>
      </c>
      <c r="H18" s="48">
        <v>0</v>
      </c>
      <c r="I18" s="56">
        <f t="shared" si="1"/>
        <v>24600</v>
      </c>
      <c r="J18" s="32"/>
      <c r="K18" s="32">
        <v>1</v>
      </c>
      <c r="L18" s="32"/>
      <c r="M18" s="56">
        <f t="shared" si="2"/>
        <v>4100</v>
      </c>
      <c r="N18" s="32">
        <v>0</v>
      </c>
      <c r="O18" s="48">
        <v>0</v>
      </c>
      <c r="P18" s="56">
        <f t="shared" si="3"/>
        <v>0</v>
      </c>
      <c r="Q18" s="31">
        <v>0</v>
      </c>
      <c r="R18" s="32">
        <v>1</v>
      </c>
      <c r="S18" s="32">
        <v>2</v>
      </c>
      <c r="T18" s="32"/>
      <c r="U18" s="56">
        <f t="shared" si="4"/>
        <v>12300</v>
      </c>
      <c r="V18" s="31">
        <v>1</v>
      </c>
      <c r="W18" s="32"/>
      <c r="X18" s="32"/>
      <c r="Y18" s="56">
        <f t="shared" si="5"/>
        <v>4100</v>
      </c>
      <c r="Z18" s="47">
        <f t="shared" si="6"/>
        <v>11</v>
      </c>
      <c r="AA18" s="10">
        <v>4100</v>
      </c>
      <c r="AB18" s="10">
        <f t="shared" si="7"/>
        <v>45100</v>
      </c>
    </row>
    <row r="19" spans="1:28" s="11" customFormat="1" ht="122.25" customHeight="1">
      <c r="A19" s="7">
        <v>14</v>
      </c>
      <c r="B19" s="13" t="s">
        <v>10</v>
      </c>
      <c r="C19" s="50">
        <v>5</v>
      </c>
      <c r="D19" s="47">
        <f t="shared" si="0"/>
        <v>17374.949999999997</v>
      </c>
      <c r="E19" s="34">
        <v>2</v>
      </c>
      <c r="F19" s="34"/>
      <c r="G19" s="34">
        <v>0</v>
      </c>
      <c r="H19" s="49">
        <v>0</v>
      </c>
      <c r="I19" s="56">
        <f t="shared" si="1"/>
        <v>6949.98</v>
      </c>
      <c r="J19" s="32"/>
      <c r="K19" s="34">
        <v>0</v>
      </c>
      <c r="L19" s="34"/>
      <c r="M19" s="56">
        <f t="shared" si="2"/>
        <v>0</v>
      </c>
      <c r="N19" s="34">
        <v>0</v>
      </c>
      <c r="O19" s="49">
        <v>0</v>
      </c>
      <c r="P19" s="56">
        <f t="shared" si="3"/>
        <v>0</v>
      </c>
      <c r="Q19" s="31">
        <v>0</v>
      </c>
      <c r="R19" s="34">
        <v>1</v>
      </c>
      <c r="S19" s="34">
        <v>1</v>
      </c>
      <c r="T19" s="34"/>
      <c r="U19" s="56">
        <f t="shared" si="4"/>
        <v>6949.98</v>
      </c>
      <c r="V19" s="31">
        <v>2</v>
      </c>
      <c r="W19" s="34"/>
      <c r="X19" s="34"/>
      <c r="Y19" s="56">
        <f t="shared" si="5"/>
        <v>6949.98</v>
      </c>
      <c r="Z19" s="47">
        <f t="shared" si="6"/>
        <v>11</v>
      </c>
      <c r="AA19" s="10">
        <v>3474.99</v>
      </c>
      <c r="AB19" s="10">
        <f t="shared" si="7"/>
        <v>38224.89</v>
      </c>
    </row>
    <row r="20" spans="1:28" s="11" customFormat="1" ht="122.25" customHeight="1">
      <c r="A20" s="7">
        <v>15</v>
      </c>
      <c r="B20" s="13" t="s">
        <v>26</v>
      </c>
      <c r="C20" s="50">
        <v>2</v>
      </c>
      <c r="D20" s="47">
        <f t="shared" si="0"/>
        <v>12500</v>
      </c>
      <c r="E20" s="34">
        <v>4</v>
      </c>
      <c r="F20" s="34"/>
      <c r="G20" s="34">
        <v>0</v>
      </c>
      <c r="H20" s="49">
        <v>6</v>
      </c>
      <c r="I20" s="56">
        <f t="shared" si="1"/>
        <v>62500</v>
      </c>
      <c r="J20" s="32">
        <v>7</v>
      </c>
      <c r="K20" s="34">
        <v>0</v>
      </c>
      <c r="L20" s="34"/>
      <c r="M20" s="56">
        <f t="shared" si="2"/>
        <v>43750</v>
      </c>
      <c r="N20" s="34">
        <v>10</v>
      </c>
      <c r="O20" s="49">
        <v>0</v>
      </c>
      <c r="P20" s="56">
        <f t="shared" si="3"/>
        <v>62500</v>
      </c>
      <c r="Q20" s="38">
        <v>0</v>
      </c>
      <c r="R20" s="34"/>
      <c r="S20" s="34"/>
      <c r="T20" s="34"/>
      <c r="U20" s="56">
        <f t="shared" si="4"/>
        <v>0</v>
      </c>
      <c r="V20" s="38">
        <v>5</v>
      </c>
      <c r="W20" s="34">
        <v>10</v>
      </c>
      <c r="X20" s="34">
        <v>6</v>
      </c>
      <c r="Y20" s="56">
        <f t="shared" si="5"/>
        <v>131250</v>
      </c>
      <c r="Z20" s="47">
        <f t="shared" si="6"/>
        <v>50</v>
      </c>
      <c r="AA20" s="10">
        <v>6250</v>
      </c>
      <c r="AB20" s="10">
        <f t="shared" si="7"/>
        <v>312500</v>
      </c>
    </row>
    <row r="21" spans="1:28" s="11" customFormat="1" ht="122.25" customHeight="1">
      <c r="A21" s="7">
        <v>16</v>
      </c>
      <c r="B21" s="13" t="s">
        <v>31</v>
      </c>
      <c r="C21" s="50"/>
      <c r="D21" s="47">
        <f t="shared" si="0"/>
        <v>0</v>
      </c>
      <c r="E21" s="34">
        <v>2</v>
      </c>
      <c r="F21" s="34"/>
      <c r="G21" s="34">
        <v>0</v>
      </c>
      <c r="H21" s="49">
        <v>0</v>
      </c>
      <c r="I21" s="56">
        <f t="shared" si="1"/>
        <v>2643.2</v>
      </c>
      <c r="J21" s="32"/>
      <c r="K21" s="34">
        <v>0</v>
      </c>
      <c r="L21" s="34"/>
      <c r="M21" s="56">
        <f t="shared" si="2"/>
        <v>0</v>
      </c>
      <c r="N21" s="34">
        <v>0</v>
      </c>
      <c r="O21" s="49">
        <v>3</v>
      </c>
      <c r="P21" s="56">
        <f t="shared" si="3"/>
        <v>3964.7999999999997</v>
      </c>
      <c r="Q21" s="38">
        <v>0</v>
      </c>
      <c r="R21" s="34"/>
      <c r="S21" s="34"/>
      <c r="T21" s="34"/>
      <c r="U21" s="56">
        <f t="shared" si="4"/>
        <v>0</v>
      </c>
      <c r="V21" s="38"/>
      <c r="W21" s="34"/>
      <c r="X21" s="34"/>
      <c r="Y21" s="56">
        <f t="shared" si="5"/>
        <v>0</v>
      </c>
      <c r="Z21" s="47">
        <f t="shared" si="6"/>
        <v>5</v>
      </c>
      <c r="AA21" s="10">
        <v>1321.6</v>
      </c>
      <c r="AB21" s="10">
        <f t="shared" si="7"/>
        <v>6608</v>
      </c>
    </row>
    <row r="22" spans="1:28" s="11" customFormat="1" ht="132" customHeight="1">
      <c r="A22" s="7">
        <v>17</v>
      </c>
      <c r="B22" s="13" t="s">
        <v>32</v>
      </c>
      <c r="C22" s="50">
        <v>314</v>
      </c>
      <c r="D22" s="47">
        <f t="shared" si="0"/>
        <v>361100</v>
      </c>
      <c r="E22" s="34">
        <v>0</v>
      </c>
      <c r="F22" s="34">
        <v>12</v>
      </c>
      <c r="G22" s="34">
        <v>0</v>
      </c>
      <c r="H22" s="49">
        <v>0</v>
      </c>
      <c r="I22" s="56">
        <f t="shared" si="1"/>
        <v>13800</v>
      </c>
      <c r="J22" s="32"/>
      <c r="K22" s="34">
        <v>0</v>
      </c>
      <c r="L22" s="34"/>
      <c r="M22" s="56">
        <f t="shared" si="2"/>
        <v>0</v>
      </c>
      <c r="N22" s="34">
        <v>0</v>
      </c>
      <c r="O22" s="49">
        <v>0</v>
      </c>
      <c r="P22" s="56">
        <f t="shared" si="3"/>
        <v>0</v>
      </c>
      <c r="Q22" s="34">
        <v>0</v>
      </c>
      <c r="R22" s="34">
        <v>8</v>
      </c>
      <c r="S22" s="34">
        <v>6</v>
      </c>
      <c r="T22" s="34"/>
      <c r="U22" s="56">
        <f t="shared" si="4"/>
        <v>16100</v>
      </c>
      <c r="V22" s="34">
        <v>6</v>
      </c>
      <c r="W22" s="34">
        <v>29</v>
      </c>
      <c r="X22" s="34"/>
      <c r="Y22" s="56">
        <f t="shared" si="5"/>
        <v>40250</v>
      </c>
      <c r="Z22" s="47">
        <f t="shared" si="6"/>
        <v>375</v>
      </c>
      <c r="AA22" s="10">
        <v>1150</v>
      </c>
      <c r="AB22" s="10">
        <f t="shared" si="7"/>
        <v>431250</v>
      </c>
    </row>
    <row r="23" spans="1:28" s="11" customFormat="1" ht="132" customHeight="1">
      <c r="A23" s="7">
        <v>18</v>
      </c>
      <c r="B23" s="12" t="s">
        <v>39</v>
      </c>
      <c r="C23" s="8">
        <v>5</v>
      </c>
      <c r="D23" s="47">
        <f t="shared" si="0"/>
        <v>18000</v>
      </c>
      <c r="E23" s="32">
        <v>2</v>
      </c>
      <c r="F23" s="32"/>
      <c r="G23" s="32">
        <v>0</v>
      </c>
      <c r="H23" s="48">
        <v>0</v>
      </c>
      <c r="I23" s="56">
        <f t="shared" si="1"/>
        <v>7200</v>
      </c>
      <c r="J23" s="32"/>
      <c r="K23" s="32"/>
      <c r="L23" s="32"/>
      <c r="M23" s="56">
        <f t="shared" si="2"/>
        <v>0</v>
      </c>
      <c r="N23" s="32">
        <v>0</v>
      </c>
      <c r="O23" s="48">
        <v>0</v>
      </c>
      <c r="P23" s="56">
        <f t="shared" si="3"/>
        <v>0</v>
      </c>
      <c r="Q23" s="32">
        <v>1</v>
      </c>
      <c r="R23" s="32"/>
      <c r="S23" s="32"/>
      <c r="T23" s="32"/>
      <c r="U23" s="56">
        <f t="shared" si="4"/>
        <v>3600</v>
      </c>
      <c r="V23" s="32">
        <v>2</v>
      </c>
      <c r="W23" s="32">
        <v>2</v>
      </c>
      <c r="X23" s="32"/>
      <c r="Y23" s="56">
        <f t="shared" si="5"/>
        <v>14400</v>
      </c>
      <c r="Z23" s="47">
        <f t="shared" si="6"/>
        <v>12</v>
      </c>
      <c r="AA23" s="10">
        <v>3600</v>
      </c>
      <c r="AB23" s="10">
        <f t="shared" si="7"/>
        <v>43200</v>
      </c>
    </row>
    <row r="24" spans="1:28" s="11" customFormat="1" ht="132" customHeight="1">
      <c r="B24" s="52">
        <f>D24+I24+M24+P24+U24+Y24</f>
        <v>1651563.25</v>
      </c>
      <c r="C24" s="59">
        <f>C6*$AA6+C7*$AA7+C10*$AA10+C11*$AA11+C12*$AA12+C19*$AA19+C20*$AA20+C22*$AA22+C23*$AA23+C8*$AA8+C9*$AA9+C14*$AA14+C15*$AA15+C16*$AA16+C17*$AA17+C18*$AA18+C21*$AA21</f>
        <v>504654.45</v>
      </c>
      <c r="D24" s="61">
        <f>SUM(D6:D23)</f>
        <v>504654.45</v>
      </c>
      <c r="E24" s="59">
        <f>E6*$AA6+E7*$AA7+E10*$AA10+E11*$AA11+E12*$AA12+E19*$AA19+E20*$AA20+E22*$AA22+E23*$AA23+E8*$AA8+E9*$AA9+E14*$AA14+E15*$AA15+E16*$AA16+E17*$AA17+E18*$AA18+E21*$AA21</f>
        <v>196380.74000000002</v>
      </c>
      <c r="F24" s="59">
        <f>F6*$AA6+F7*$AA7+F10*$AA10+F11*$AA11+F12*$AA12+F19*$AA19+F20*$AA20+F22*$AA22+F23*$AA23+F8*$AA8+F9*$AA9+F14*$AA14+F15*$AA15+F16*$AA16+F17*$AA17+F18*$AA18+F21*$AA21</f>
        <v>59925</v>
      </c>
      <c r="G24" s="59">
        <f>G6*$AA6+G7*$AA7+G10*$AA10+G11*$AA11+G12*$AA12+G19*$AA19+G20*$AA20+G22*$AA22+G23*$AA23+G8*$AA8+G9*$AA9+G14*$AA14+G15*$AA15+G16*$AA16+G17*$AA17+G18*$AA18+G21*$AA21</f>
        <v>50387.5</v>
      </c>
      <c r="H24" s="59">
        <f>H6*$AA6+H7*$AA7+H10*$AA10+H11*$AA11+H12*$AA12+H19*$AA19+H20*$AA20+H22*$AA22+H23*$AA23+H8*$AA8+H9*$AA9+H14*$AA14+H15*$AA15+H16*$AA16+H17*$AA17+H18*$AA18+H21*$AA21</f>
        <v>49787.5</v>
      </c>
      <c r="I24" s="61">
        <f>SUM(I6:I23)</f>
        <v>356480.74</v>
      </c>
      <c r="J24" s="59">
        <f>J6*$AA6+J7*$AA7+J10*$AA10+J11*$AA11+J12*$AA12+J19*$AA19+J20*$AA20+J22*$AA22+J23*$AA23+J8*$AA8+J9*$AA9+J14*$AA14+J15*$AA15+J16*$AA16+J17*$AA17+J18*$AA18+J21*$AA21</f>
        <v>47325.01</v>
      </c>
      <c r="K24" s="59">
        <f>K6*$AA6+K7*$AA7+K10*$AA10+K11*$AA11+K12*$AA12+K19*$AA19+K20*$AA20+K22*$AA22+K23*$AA23+K8*$AA8+K9*$AA9+K14*$AA14+K15*$AA15+K16*$AA16+K17*$AA17+K18*$AA18+K21*$AA21</f>
        <v>46537.62</v>
      </c>
      <c r="L24" s="59">
        <f>L6*$AA6+L7*$AA7+L10*$AA10+L11*$AA11+L12*$AA12+L19*$AA19+L20*$AA20+L22*$AA22+L23*$AA23+L8*$AA8+L9*$AA9+L14*$AA14+L15*$AA15+L16*$AA16+L17*$AA17+L18*$AA18+L21*$AA21</f>
        <v>103250.19</v>
      </c>
      <c r="M24" s="60">
        <f>SUM(M6:M23)</f>
        <v>197112.82</v>
      </c>
      <c r="N24" s="59">
        <f>N6*$AA6+N7*$AA7+N10*$AA10+N11*$AA11+N12*$AA12+N19*$AA19+N20*$AA20+N22*$AA22+N23*$AA23+N8*$AA8+N9*$AA9+N14*$AA14+N15*$AA15+N16*$AA16+N17*$AA17+N18*$AA18+N21*$AA21</f>
        <v>100950</v>
      </c>
      <c r="O24" s="59">
        <f>O6*$AA6+O7*$AA7+O10*$AA10+O11*$AA11+O12*$AA12+O19*$AA19+O20*$AA20+O22*$AA22+O23*$AA23+O8*$AA8+O9*$AA9+O14*$AA14+O15*$AA15+O16*$AA16+O17*$AA17+O18*$AA18+O21*$AA21</f>
        <v>49702.37</v>
      </c>
      <c r="P24" s="61">
        <f>SUM(P6:P23)</f>
        <v>150652.37</v>
      </c>
      <c r="Q24" s="59">
        <f>Q6*$AA6+Q7*$AA7+Q10*$AA10+Q11*$AA11+Q12*$AA12+Q19*$AA19+Q20*$AA20+Q22*$AA22+Q23*$AA23+Q8*$AA8+Q9*$AA9+Q14*$AA14+Q15*$AA15+Q16*$AA16+Q17*$AA17+Q18*$AA18+Q21*$AA21</f>
        <v>49862.69</v>
      </c>
      <c r="R24" s="59">
        <f>R6*$AA6+R7*$AA7+R10*$AA10+R11*$AA11+R12*$AA12+R19*$AA19+R20*$AA20+R22*$AA22+R23*$AA23+R8*$AA8+R9*$AA9+R14*$AA14+R15*$AA15+R16*$AA16+R17*$AA17+R18*$AA18+R21*$AA21</f>
        <v>58062.51</v>
      </c>
      <c r="S24" s="59">
        <f>S6*$AA6+S7*$AA7+S10*$AA10+S11*$AA11+S12*$AA12+S19*$AA19+S20*$AA20+S22*$AA22+S23*$AA23+S8*$AA8+S9*$AA9+S14*$AA14+S15*$AA15+S16*$AA16+S17*$AA17+S18*$AA18+S21*$AA21</f>
        <v>48437.53</v>
      </c>
      <c r="T24" s="59">
        <f>T6*$AA6+T7*$AA7+T10*$AA10+T11*$AA11+T12*$AA12+T19*$AA19+T20*$AA20+T22*$AA22+T23*$AA23+T8*$AA8+T9*$AA9+T14*$AA14+T15*$AA15+T16*$AA16+T17*$AA17+T18*$AA18+T21*$AA21</f>
        <v>12900</v>
      </c>
      <c r="U24" s="61">
        <f>SUM(U6:U23)</f>
        <v>169262.73</v>
      </c>
      <c r="V24" s="59">
        <f>V6*$AA6+V7*$AA7+V10*$AA10+V11*$AA11+V12*$AA12+V19*$AA19+V20*$AA20+V22*$AA22+V23*$AA23+V8*$AA8+V9*$AA9+V14*$AA14+V15*$AA15+V16*$AA16+V17*$AA17+V18*$AA18+V21*$AA21</f>
        <v>112687.54000000001</v>
      </c>
      <c r="W24" s="59">
        <f>W6*$AA6+W7*$AA7+W10*$AA10+W11*$AA11+W12*$AA12+W19*$AA19+W20*$AA20+W22*$AA22+W23*$AA23+W8*$AA8+W9*$AA9+W14*$AA14+W15*$AA15+W16*$AA16+W17*$AA17+W18*$AA18+W21*$AA21</f>
        <v>103050</v>
      </c>
      <c r="X24" s="59">
        <f>X6*$AA6+X7*$AA7+X10*$AA10+X11*$AA11+X12*$AA12+X19*$AA19+X20*$AA20+X22*$AA22+X23*$AA23+X8*$AA8+X9*$AA9+X14*$AA14+X15*$AA15+X16*$AA16+X17*$AA17+X18*$AA18+X21*$AA21</f>
        <v>57662.6</v>
      </c>
      <c r="Y24" s="61">
        <f>SUM(Y6:Y23)</f>
        <v>273400.14</v>
      </c>
      <c r="Z24" s="19"/>
      <c r="AA24" s="15"/>
      <c r="AB24" s="64">
        <f>SUM(AB6:AB23)</f>
        <v>1651563.25</v>
      </c>
    </row>
    <row r="25" spans="1:28" ht="117.6" customHeight="1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16"/>
      <c r="AB25" s="16">
        <f>AB24-1652000</f>
        <v>-436.75</v>
      </c>
    </row>
  </sheetData>
  <mergeCells count="19">
    <mergeCell ref="W1:AB2"/>
    <mergeCell ref="Z4:Z5"/>
    <mergeCell ref="AA4:AA5"/>
    <mergeCell ref="AB4:AB5"/>
    <mergeCell ref="B4:B5"/>
    <mergeCell ref="A3:X3"/>
    <mergeCell ref="A4:A5"/>
    <mergeCell ref="A25:Z25"/>
    <mergeCell ref="D4:D5"/>
    <mergeCell ref="I4:I5"/>
    <mergeCell ref="M4:M5"/>
    <mergeCell ref="P4:P5"/>
    <mergeCell ref="U4:U5"/>
    <mergeCell ref="Y4:Y5"/>
    <mergeCell ref="E4:H4"/>
    <mergeCell ref="J4:L4"/>
    <mergeCell ref="N4:O4"/>
    <mergeCell ref="Q4:T4"/>
    <mergeCell ref="V4:X4"/>
  </mergeCells>
  <pageMargins left="0.51181102362204722" right="0.11811023622047245" top="0.55118110236220474" bottom="0.55118110236220474" header="0.31496062992125984" footer="0.31496062992125984"/>
  <pageSetup paperSize="8" scale="3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"/>
  <sheetViews>
    <sheetView tabSelected="1" view="pageBreakPreview" zoomScale="40" zoomScaleNormal="100" zoomScaleSheetLayoutView="40" workbookViewId="0">
      <pane ySplit="5" topLeftCell="A18" activePane="bottomLeft" state="frozenSplit"/>
      <selection pane="bottomLeft" activeCell="C23" sqref="C23"/>
    </sheetView>
  </sheetViews>
  <sheetFormatPr defaultColWidth="9.140625" defaultRowHeight="23.25"/>
  <cols>
    <col min="1" max="1" width="7.28515625" style="18" customWidth="1"/>
    <col min="2" max="2" width="34.140625" style="17" customWidth="1"/>
    <col min="3" max="3" width="22.28515625" style="17" customWidth="1"/>
    <col min="4" max="4" width="34.140625" style="17" customWidth="1"/>
    <col min="5" max="5" width="22.7109375" style="17" customWidth="1"/>
    <col min="6" max="7" width="25.28515625" style="17" customWidth="1"/>
    <col min="8" max="9" width="21" style="17" customWidth="1"/>
    <col min="10" max="10" width="23.42578125" style="17" customWidth="1"/>
    <col min="11" max="11" width="22.42578125" style="17" customWidth="1"/>
    <col min="12" max="12" width="22.7109375" style="17" customWidth="1"/>
    <col min="13" max="13" width="22.140625" style="17" customWidth="1"/>
    <col min="14" max="15" width="22.42578125" style="17" customWidth="1"/>
    <col min="16" max="16" width="21.42578125" style="17" customWidth="1"/>
    <col min="17" max="17" width="22.85546875" style="17" customWidth="1"/>
    <col min="18" max="18" width="22.140625" style="17" customWidth="1"/>
    <col min="19" max="19" width="22.85546875" style="45" customWidth="1"/>
    <col min="20" max="20" width="22.7109375" style="17" customWidth="1"/>
    <col min="21" max="16384" width="9.140625" style="17"/>
  </cols>
  <sheetData>
    <row r="1" spans="1:20" ht="23.25" customHeight="1">
      <c r="N1" s="73" t="s">
        <v>50</v>
      </c>
      <c r="O1" s="73"/>
      <c r="P1" s="73"/>
      <c r="Q1" s="73"/>
      <c r="R1" s="73"/>
      <c r="S1" s="73"/>
      <c r="T1" s="73"/>
    </row>
    <row r="2" spans="1:20" ht="48" customHeight="1">
      <c r="N2" s="73"/>
      <c r="O2" s="73"/>
      <c r="P2" s="73"/>
      <c r="Q2" s="73"/>
      <c r="R2" s="73"/>
      <c r="S2" s="73"/>
      <c r="T2" s="73"/>
    </row>
    <row r="3" spans="1:20" ht="39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4" spans="1:20" s="63" customFormat="1" ht="39.75" customHeight="1">
      <c r="A4" s="76" t="s">
        <v>48</v>
      </c>
      <c r="B4" s="76" t="s">
        <v>49</v>
      </c>
      <c r="C4" s="62" t="s">
        <v>41</v>
      </c>
      <c r="D4" s="72" t="s">
        <v>42</v>
      </c>
      <c r="E4" s="72"/>
      <c r="F4" s="72"/>
      <c r="G4" s="72"/>
      <c r="H4" s="72" t="s">
        <v>43</v>
      </c>
      <c r="I4" s="72"/>
      <c r="J4" s="72"/>
      <c r="K4" s="72" t="s">
        <v>44</v>
      </c>
      <c r="L4" s="72"/>
      <c r="M4" s="72" t="s">
        <v>46</v>
      </c>
      <c r="N4" s="72"/>
      <c r="O4" s="72"/>
      <c r="P4" s="72"/>
      <c r="Q4" s="72" t="s">
        <v>45</v>
      </c>
      <c r="R4" s="72"/>
      <c r="S4" s="72"/>
      <c r="T4" s="74" t="s">
        <v>11</v>
      </c>
    </row>
    <row r="5" spans="1:20" s="53" customFormat="1" ht="135" customHeight="1">
      <c r="A5" s="77"/>
      <c r="B5" s="77"/>
      <c r="C5" s="3" t="s">
        <v>40</v>
      </c>
      <c r="D5" s="3" t="s">
        <v>37</v>
      </c>
      <c r="E5" s="3" t="s">
        <v>14</v>
      </c>
      <c r="F5" s="3" t="s">
        <v>15</v>
      </c>
      <c r="G5" s="40" t="s">
        <v>35</v>
      </c>
      <c r="H5" s="3" t="s">
        <v>18</v>
      </c>
      <c r="I5" s="3" t="s">
        <v>33</v>
      </c>
      <c r="J5" s="3" t="s">
        <v>19</v>
      </c>
      <c r="K5" s="3" t="s">
        <v>23</v>
      </c>
      <c r="L5" s="40" t="s">
        <v>34</v>
      </c>
      <c r="M5" s="3" t="s">
        <v>20</v>
      </c>
      <c r="N5" s="3" t="s">
        <v>16</v>
      </c>
      <c r="O5" s="3" t="s">
        <v>17</v>
      </c>
      <c r="P5" s="3" t="s">
        <v>21</v>
      </c>
      <c r="Q5" s="3" t="s">
        <v>24</v>
      </c>
      <c r="R5" s="3" t="s">
        <v>25</v>
      </c>
      <c r="S5" s="3" t="s">
        <v>36</v>
      </c>
      <c r="T5" s="75"/>
    </row>
    <row r="6" spans="1:20" s="11" customFormat="1" ht="92.25" customHeight="1">
      <c r="A6" s="8">
        <v>1</v>
      </c>
      <c r="B6" s="8" t="s">
        <v>0</v>
      </c>
      <c r="C6" s="8">
        <v>7</v>
      </c>
      <c r="D6" s="32">
        <v>12</v>
      </c>
      <c r="E6" s="32">
        <v>0</v>
      </c>
      <c r="F6" s="32">
        <v>1</v>
      </c>
      <c r="G6" s="48">
        <v>1</v>
      </c>
      <c r="H6" s="32">
        <v>0</v>
      </c>
      <c r="I6" s="32">
        <v>4</v>
      </c>
      <c r="J6" s="32">
        <v>3</v>
      </c>
      <c r="K6" s="32">
        <v>4</v>
      </c>
      <c r="L6" s="48">
        <v>1</v>
      </c>
      <c r="M6" s="31">
        <v>1</v>
      </c>
      <c r="N6" s="32">
        <v>2</v>
      </c>
      <c r="O6" s="32">
        <v>1</v>
      </c>
      <c r="P6" s="32">
        <v>1</v>
      </c>
      <c r="Q6" s="31">
        <v>1</v>
      </c>
      <c r="R6" s="32">
        <v>0</v>
      </c>
      <c r="S6" s="32">
        <v>2</v>
      </c>
      <c r="T6" s="47">
        <f t="shared" ref="T6:T23" si="0">C6+D6+E6+F6+G6+H6+I6+J6+K6+L6+M6+N6+O6+P6+Q6+R6+S6</f>
        <v>41</v>
      </c>
    </row>
    <row r="7" spans="1:20" s="11" customFormat="1" ht="99.75" customHeight="1">
      <c r="A7" s="7">
        <v>2</v>
      </c>
      <c r="B7" s="12" t="s">
        <v>1</v>
      </c>
      <c r="C7" s="8">
        <v>21</v>
      </c>
      <c r="D7" s="32">
        <v>21</v>
      </c>
      <c r="E7" s="32"/>
      <c r="F7" s="32">
        <v>4</v>
      </c>
      <c r="G7" s="48">
        <v>2</v>
      </c>
      <c r="H7" s="32">
        <v>1</v>
      </c>
      <c r="I7" s="32">
        <v>1</v>
      </c>
      <c r="J7" s="32">
        <v>5</v>
      </c>
      <c r="K7" s="32">
        <v>6</v>
      </c>
      <c r="L7" s="48">
        <v>0</v>
      </c>
      <c r="M7" s="31">
        <v>3</v>
      </c>
      <c r="N7" s="32"/>
      <c r="O7" s="32"/>
      <c r="P7" s="32">
        <v>2</v>
      </c>
      <c r="Q7" s="31">
        <v>10</v>
      </c>
      <c r="R7" s="32"/>
      <c r="S7" s="32">
        <v>3</v>
      </c>
      <c r="T7" s="47">
        <f t="shared" si="0"/>
        <v>79</v>
      </c>
    </row>
    <row r="8" spans="1:20" s="11" customFormat="1" ht="97.5" customHeight="1">
      <c r="A8" s="7">
        <v>3</v>
      </c>
      <c r="B8" s="8" t="s">
        <v>2</v>
      </c>
      <c r="C8" s="8"/>
      <c r="D8" s="32">
        <v>6</v>
      </c>
      <c r="E8" s="32"/>
      <c r="F8" s="32">
        <v>0</v>
      </c>
      <c r="G8" s="48">
        <v>0</v>
      </c>
      <c r="H8" s="32"/>
      <c r="I8" s="32">
        <v>10</v>
      </c>
      <c r="J8" s="32">
        <v>15</v>
      </c>
      <c r="K8" s="32">
        <v>0</v>
      </c>
      <c r="L8" s="48">
        <v>0</v>
      </c>
      <c r="M8" s="31">
        <v>17</v>
      </c>
      <c r="N8" s="32"/>
      <c r="O8" s="32">
        <v>2</v>
      </c>
      <c r="P8" s="32"/>
      <c r="Q8" s="31">
        <v>2</v>
      </c>
      <c r="R8" s="32"/>
      <c r="S8" s="32">
        <v>10</v>
      </c>
      <c r="T8" s="47">
        <f t="shared" si="0"/>
        <v>62</v>
      </c>
    </row>
    <row r="9" spans="1:20" s="11" customFormat="1" ht="158.25" customHeight="1">
      <c r="A9" s="7">
        <v>4</v>
      </c>
      <c r="B9" s="12" t="s">
        <v>13</v>
      </c>
      <c r="C9" s="8"/>
      <c r="D9" s="32">
        <v>0</v>
      </c>
      <c r="E9" s="32"/>
      <c r="F9" s="32">
        <v>1</v>
      </c>
      <c r="G9" s="48">
        <v>0</v>
      </c>
      <c r="H9" s="32"/>
      <c r="I9" s="32">
        <v>0</v>
      </c>
      <c r="J9" s="32"/>
      <c r="K9" s="32">
        <v>0</v>
      </c>
      <c r="L9" s="48">
        <v>2</v>
      </c>
      <c r="M9" s="31">
        <v>1</v>
      </c>
      <c r="N9" s="32"/>
      <c r="O9" s="32"/>
      <c r="P9" s="32"/>
      <c r="Q9" s="31"/>
      <c r="R9" s="32"/>
      <c r="S9" s="32"/>
      <c r="T9" s="47">
        <f t="shared" si="0"/>
        <v>4</v>
      </c>
    </row>
    <row r="10" spans="1:20" s="11" customFormat="1" ht="79.5" customHeight="1">
      <c r="A10" s="7">
        <v>5</v>
      </c>
      <c r="B10" s="8" t="s">
        <v>3</v>
      </c>
      <c r="C10" s="8">
        <v>5</v>
      </c>
      <c r="D10" s="32">
        <v>0</v>
      </c>
      <c r="E10" s="32"/>
      <c r="F10" s="32">
        <v>0</v>
      </c>
      <c r="G10" s="48">
        <v>0</v>
      </c>
      <c r="H10" s="32">
        <v>1</v>
      </c>
      <c r="I10" s="32">
        <v>1</v>
      </c>
      <c r="J10" s="32">
        <v>2</v>
      </c>
      <c r="K10" s="32">
        <v>0</v>
      </c>
      <c r="L10" s="48">
        <v>7</v>
      </c>
      <c r="M10" s="31">
        <v>0</v>
      </c>
      <c r="N10" s="32">
        <v>2</v>
      </c>
      <c r="O10" s="32">
        <v>2</v>
      </c>
      <c r="P10" s="32"/>
      <c r="Q10" s="31">
        <v>2</v>
      </c>
      <c r="R10" s="32"/>
      <c r="S10" s="32"/>
      <c r="T10" s="47">
        <f t="shared" si="0"/>
        <v>22</v>
      </c>
    </row>
    <row r="11" spans="1:20" s="11" customFormat="1" ht="156" customHeight="1">
      <c r="A11" s="7">
        <v>6</v>
      </c>
      <c r="B11" s="12" t="s">
        <v>12</v>
      </c>
      <c r="C11" s="8">
        <v>5</v>
      </c>
      <c r="D11" s="32">
        <v>0</v>
      </c>
      <c r="E11" s="32"/>
      <c r="F11" s="32">
        <v>0</v>
      </c>
      <c r="G11" s="48">
        <v>0</v>
      </c>
      <c r="H11" s="32"/>
      <c r="I11" s="32">
        <v>1</v>
      </c>
      <c r="J11" s="32">
        <v>2</v>
      </c>
      <c r="K11" s="32">
        <v>0</v>
      </c>
      <c r="L11" s="48">
        <v>0</v>
      </c>
      <c r="M11" s="31">
        <v>2</v>
      </c>
      <c r="N11" s="32"/>
      <c r="O11" s="32"/>
      <c r="P11" s="32"/>
      <c r="Q11" s="31">
        <v>2</v>
      </c>
      <c r="R11" s="32"/>
      <c r="S11" s="32"/>
      <c r="T11" s="47">
        <f t="shared" si="0"/>
        <v>12</v>
      </c>
    </row>
    <row r="12" spans="1:20" s="11" customFormat="1" ht="156" customHeight="1">
      <c r="A12" s="7">
        <v>7</v>
      </c>
      <c r="B12" s="12" t="s">
        <v>30</v>
      </c>
      <c r="C12" s="8">
        <v>5</v>
      </c>
      <c r="D12" s="32">
        <v>0</v>
      </c>
      <c r="E12" s="32"/>
      <c r="F12" s="32">
        <v>0</v>
      </c>
      <c r="G12" s="48">
        <v>0</v>
      </c>
      <c r="H12" s="32"/>
      <c r="I12" s="32">
        <v>0</v>
      </c>
      <c r="J12" s="32"/>
      <c r="K12" s="32">
        <v>0</v>
      </c>
      <c r="L12" s="48">
        <v>0</v>
      </c>
      <c r="M12" s="31">
        <v>0</v>
      </c>
      <c r="N12" s="32"/>
      <c r="O12" s="32"/>
      <c r="P12" s="32"/>
      <c r="Q12" s="31"/>
      <c r="R12" s="32"/>
      <c r="S12" s="32"/>
      <c r="T12" s="47">
        <f t="shared" si="0"/>
        <v>5</v>
      </c>
    </row>
    <row r="13" spans="1:20" s="11" customFormat="1" ht="156" hidden="1" customHeight="1">
      <c r="A13" s="7">
        <v>8</v>
      </c>
      <c r="B13" s="12" t="s">
        <v>38</v>
      </c>
      <c r="C13" s="8"/>
      <c r="D13" s="32">
        <v>4</v>
      </c>
      <c r="E13" s="32"/>
      <c r="F13" s="32"/>
      <c r="G13" s="48">
        <v>6</v>
      </c>
      <c r="H13" s="32"/>
      <c r="I13" s="32"/>
      <c r="J13" s="32"/>
      <c r="K13" s="32"/>
      <c r="L13" s="48"/>
      <c r="M13" s="31"/>
      <c r="N13" s="32"/>
      <c r="O13" s="32"/>
      <c r="P13" s="32"/>
      <c r="Q13" s="31"/>
      <c r="R13" s="32"/>
      <c r="S13" s="32"/>
      <c r="T13" s="47">
        <f t="shared" si="0"/>
        <v>10</v>
      </c>
    </row>
    <row r="14" spans="1:20" s="11" customFormat="1" ht="70.5" customHeight="1">
      <c r="A14" s="7">
        <v>9</v>
      </c>
      <c r="B14" s="8" t="s">
        <v>4</v>
      </c>
      <c r="C14" s="8"/>
      <c r="D14" s="32">
        <v>21</v>
      </c>
      <c r="E14" s="32"/>
      <c r="F14" s="32">
        <v>2</v>
      </c>
      <c r="G14" s="48">
        <v>2</v>
      </c>
      <c r="H14" s="32"/>
      <c r="I14" s="32">
        <v>1</v>
      </c>
      <c r="J14" s="32">
        <v>4</v>
      </c>
      <c r="K14" s="32">
        <v>0</v>
      </c>
      <c r="L14" s="48">
        <v>2</v>
      </c>
      <c r="M14" s="31">
        <v>3</v>
      </c>
      <c r="N14" s="32">
        <v>3</v>
      </c>
      <c r="O14" s="32">
        <v>1</v>
      </c>
      <c r="P14" s="32"/>
      <c r="Q14" s="31">
        <v>4</v>
      </c>
      <c r="R14" s="32"/>
      <c r="S14" s="32"/>
      <c r="T14" s="47">
        <f t="shared" si="0"/>
        <v>43</v>
      </c>
    </row>
    <row r="15" spans="1:20" s="11" customFormat="1" ht="117" customHeight="1">
      <c r="A15" s="7">
        <v>10</v>
      </c>
      <c r="B15" s="8" t="s">
        <v>5</v>
      </c>
      <c r="C15" s="8"/>
      <c r="D15" s="32">
        <v>4</v>
      </c>
      <c r="E15" s="32"/>
      <c r="F15" s="32">
        <v>2</v>
      </c>
      <c r="G15" s="48">
        <v>0</v>
      </c>
      <c r="H15" s="32"/>
      <c r="I15" s="32">
        <v>1</v>
      </c>
      <c r="J15" s="32">
        <v>4</v>
      </c>
      <c r="K15" s="32">
        <v>0</v>
      </c>
      <c r="L15" s="48">
        <v>2</v>
      </c>
      <c r="M15" s="31">
        <v>0</v>
      </c>
      <c r="N15" s="32">
        <v>3</v>
      </c>
      <c r="O15" s="32">
        <v>2</v>
      </c>
      <c r="P15" s="32"/>
      <c r="Q15" s="31">
        <v>2</v>
      </c>
      <c r="R15" s="32"/>
      <c r="S15" s="32"/>
      <c r="T15" s="47">
        <f t="shared" si="0"/>
        <v>20</v>
      </c>
    </row>
    <row r="16" spans="1:20" s="11" customFormat="1" ht="122.25" customHeight="1">
      <c r="A16" s="7">
        <v>11</v>
      </c>
      <c r="B16" s="8" t="s">
        <v>6</v>
      </c>
      <c r="C16" s="8"/>
      <c r="D16" s="32">
        <v>0</v>
      </c>
      <c r="E16" s="32">
        <v>2</v>
      </c>
      <c r="F16" s="32">
        <v>2</v>
      </c>
      <c r="G16" s="48">
        <v>0</v>
      </c>
      <c r="H16" s="32"/>
      <c r="I16" s="32">
        <v>0</v>
      </c>
      <c r="J16" s="32">
        <v>4</v>
      </c>
      <c r="K16" s="32">
        <v>0</v>
      </c>
      <c r="L16" s="48">
        <v>1</v>
      </c>
      <c r="M16" s="31">
        <v>1</v>
      </c>
      <c r="N16" s="32">
        <v>1</v>
      </c>
      <c r="O16" s="32"/>
      <c r="P16" s="32"/>
      <c r="Q16" s="31">
        <v>2</v>
      </c>
      <c r="R16" s="32"/>
      <c r="S16" s="32"/>
      <c r="T16" s="47">
        <f t="shared" si="0"/>
        <v>13</v>
      </c>
    </row>
    <row r="17" spans="1:20" s="11" customFormat="1" ht="137.25" customHeight="1">
      <c r="A17" s="7">
        <v>12</v>
      </c>
      <c r="B17" s="12" t="s">
        <v>7</v>
      </c>
      <c r="C17" s="8"/>
      <c r="D17" s="32">
        <v>0</v>
      </c>
      <c r="E17" s="32">
        <v>4</v>
      </c>
      <c r="F17" s="32">
        <v>1</v>
      </c>
      <c r="G17" s="48">
        <v>0</v>
      </c>
      <c r="H17" s="32"/>
      <c r="I17" s="32">
        <v>1</v>
      </c>
      <c r="J17" s="32">
        <v>4</v>
      </c>
      <c r="K17" s="32">
        <v>2</v>
      </c>
      <c r="L17" s="48">
        <v>0</v>
      </c>
      <c r="M17" s="31">
        <v>1</v>
      </c>
      <c r="N17" s="32">
        <v>1</v>
      </c>
      <c r="O17" s="32">
        <v>2</v>
      </c>
      <c r="P17" s="32">
        <v>1</v>
      </c>
      <c r="Q17" s="31"/>
      <c r="R17" s="32"/>
      <c r="S17" s="32"/>
      <c r="T17" s="47">
        <f t="shared" si="0"/>
        <v>17</v>
      </c>
    </row>
    <row r="18" spans="1:20" s="11" customFormat="1" ht="120.75" customHeight="1">
      <c r="A18" s="7">
        <v>13</v>
      </c>
      <c r="B18" s="12" t="s">
        <v>9</v>
      </c>
      <c r="C18" s="8"/>
      <c r="D18" s="32">
        <v>0</v>
      </c>
      <c r="E18" s="32">
        <v>4</v>
      </c>
      <c r="F18" s="32">
        <v>2</v>
      </c>
      <c r="G18" s="48">
        <v>0</v>
      </c>
      <c r="H18" s="32"/>
      <c r="I18" s="32">
        <v>1</v>
      </c>
      <c r="J18" s="32"/>
      <c r="K18" s="32">
        <v>0</v>
      </c>
      <c r="L18" s="48">
        <v>0</v>
      </c>
      <c r="M18" s="31">
        <v>0</v>
      </c>
      <c r="N18" s="32">
        <v>1</v>
      </c>
      <c r="O18" s="32">
        <v>2</v>
      </c>
      <c r="P18" s="32"/>
      <c r="Q18" s="31">
        <v>1</v>
      </c>
      <c r="R18" s="32"/>
      <c r="S18" s="32"/>
      <c r="T18" s="47">
        <f t="shared" si="0"/>
        <v>11</v>
      </c>
    </row>
    <row r="19" spans="1:20" s="11" customFormat="1" ht="122.25" customHeight="1">
      <c r="A19" s="7">
        <v>14</v>
      </c>
      <c r="B19" s="13" t="s">
        <v>10</v>
      </c>
      <c r="C19" s="50">
        <v>5</v>
      </c>
      <c r="D19" s="34">
        <v>2</v>
      </c>
      <c r="E19" s="34"/>
      <c r="F19" s="34">
        <v>0</v>
      </c>
      <c r="G19" s="49">
        <v>0</v>
      </c>
      <c r="H19" s="32"/>
      <c r="I19" s="34">
        <v>0</v>
      </c>
      <c r="J19" s="34"/>
      <c r="K19" s="34">
        <v>0</v>
      </c>
      <c r="L19" s="49">
        <v>0</v>
      </c>
      <c r="M19" s="31">
        <v>0</v>
      </c>
      <c r="N19" s="34">
        <v>1</v>
      </c>
      <c r="O19" s="34">
        <v>1</v>
      </c>
      <c r="P19" s="34"/>
      <c r="Q19" s="31">
        <v>2</v>
      </c>
      <c r="R19" s="34"/>
      <c r="S19" s="34"/>
      <c r="T19" s="47">
        <f t="shared" si="0"/>
        <v>11</v>
      </c>
    </row>
    <row r="20" spans="1:20" s="11" customFormat="1" ht="122.25" customHeight="1">
      <c r="A20" s="7">
        <v>15</v>
      </c>
      <c r="B20" s="13" t="s">
        <v>26</v>
      </c>
      <c r="C20" s="50">
        <v>2</v>
      </c>
      <c r="D20" s="34">
        <v>4</v>
      </c>
      <c r="E20" s="34"/>
      <c r="F20" s="34">
        <v>0</v>
      </c>
      <c r="G20" s="49">
        <v>6</v>
      </c>
      <c r="H20" s="32">
        <v>7</v>
      </c>
      <c r="I20" s="34">
        <v>0</v>
      </c>
      <c r="J20" s="34"/>
      <c r="K20" s="34">
        <v>10</v>
      </c>
      <c r="L20" s="49">
        <v>0</v>
      </c>
      <c r="M20" s="38">
        <v>0</v>
      </c>
      <c r="N20" s="34"/>
      <c r="O20" s="34"/>
      <c r="P20" s="34"/>
      <c r="Q20" s="38">
        <v>5</v>
      </c>
      <c r="R20" s="34">
        <v>10</v>
      </c>
      <c r="S20" s="34">
        <v>6</v>
      </c>
      <c r="T20" s="47">
        <f t="shared" si="0"/>
        <v>50</v>
      </c>
    </row>
    <row r="21" spans="1:20" s="11" customFormat="1" ht="122.25" customHeight="1">
      <c r="A21" s="7">
        <v>16</v>
      </c>
      <c r="B21" s="13" t="s">
        <v>31</v>
      </c>
      <c r="C21" s="50"/>
      <c r="D21" s="34">
        <v>2</v>
      </c>
      <c r="E21" s="34"/>
      <c r="F21" s="34">
        <v>0</v>
      </c>
      <c r="G21" s="49">
        <v>0</v>
      </c>
      <c r="H21" s="32"/>
      <c r="I21" s="34">
        <v>0</v>
      </c>
      <c r="J21" s="34"/>
      <c r="K21" s="34">
        <v>0</v>
      </c>
      <c r="L21" s="49">
        <v>3</v>
      </c>
      <c r="M21" s="38">
        <v>0</v>
      </c>
      <c r="N21" s="34"/>
      <c r="O21" s="34"/>
      <c r="P21" s="34"/>
      <c r="Q21" s="38"/>
      <c r="R21" s="34"/>
      <c r="S21" s="34"/>
      <c r="T21" s="47">
        <f t="shared" si="0"/>
        <v>5</v>
      </c>
    </row>
    <row r="22" spans="1:20" s="11" customFormat="1" ht="132" customHeight="1">
      <c r="A22" s="7">
        <v>17</v>
      </c>
      <c r="B22" s="13" t="s">
        <v>32</v>
      </c>
      <c r="C22" s="50">
        <v>314</v>
      </c>
      <c r="D22" s="34">
        <v>0</v>
      </c>
      <c r="E22" s="34">
        <v>12</v>
      </c>
      <c r="F22" s="34">
        <v>0</v>
      </c>
      <c r="G22" s="49">
        <v>0</v>
      </c>
      <c r="H22" s="32"/>
      <c r="I22" s="34">
        <v>0</v>
      </c>
      <c r="J22" s="34"/>
      <c r="K22" s="34">
        <v>0</v>
      </c>
      <c r="L22" s="49">
        <v>0</v>
      </c>
      <c r="M22" s="34">
        <v>0</v>
      </c>
      <c r="N22" s="34">
        <v>8</v>
      </c>
      <c r="O22" s="34">
        <v>6</v>
      </c>
      <c r="P22" s="34"/>
      <c r="Q22" s="34">
        <v>6</v>
      </c>
      <c r="R22" s="34">
        <v>29</v>
      </c>
      <c r="S22" s="34"/>
      <c r="T22" s="47">
        <f t="shared" si="0"/>
        <v>375</v>
      </c>
    </row>
    <row r="23" spans="1:20" s="11" customFormat="1" ht="132" customHeight="1">
      <c r="A23" s="7">
        <v>18</v>
      </c>
      <c r="B23" s="12" t="s">
        <v>39</v>
      </c>
      <c r="C23" s="8">
        <v>5</v>
      </c>
      <c r="D23" s="32">
        <v>2</v>
      </c>
      <c r="E23" s="32"/>
      <c r="F23" s="32">
        <v>0</v>
      </c>
      <c r="G23" s="48">
        <v>0</v>
      </c>
      <c r="H23" s="32"/>
      <c r="I23" s="32"/>
      <c r="J23" s="32"/>
      <c r="K23" s="32">
        <v>0</v>
      </c>
      <c r="L23" s="48">
        <v>0</v>
      </c>
      <c r="M23" s="32">
        <v>1</v>
      </c>
      <c r="N23" s="32"/>
      <c r="O23" s="32"/>
      <c r="P23" s="32"/>
      <c r="Q23" s="32">
        <v>2</v>
      </c>
      <c r="R23" s="32">
        <v>2</v>
      </c>
      <c r="S23" s="32"/>
      <c r="T23" s="47">
        <f t="shared" si="0"/>
        <v>12</v>
      </c>
    </row>
    <row r="24" spans="1:20" s="11" customFormat="1" ht="132" customHeight="1">
      <c r="B24" s="52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19"/>
    </row>
    <row r="25" spans="1:20" ht="117.6" customHeight="1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</row>
  </sheetData>
  <mergeCells count="11">
    <mergeCell ref="A25:T25"/>
    <mergeCell ref="N1:T2"/>
    <mergeCell ref="M4:P4"/>
    <mergeCell ref="Q4:S4"/>
    <mergeCell ref="T4:T5"/>
    <mergeCell ref="A3:S3"/>
    <mergeCell ref="A4:A5"/>
    <mergeCell ref="B4:B5"/>
    <mergeCell ref="D4:G4"/>
    <mergeCell ref="H4:J4"/>
    <mergeCell ref="K4:L4"/>
  </mergeCells>
  <pageMargins left="0.51181102362204722" right="0.11811023622047245" top="0.55118110236220474" bottom="0.55118110236220474" header="0.31496062992125984" footer="0.31496062992125984"/>
  <pageSetup paperSize="9" scale="2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мебель</vt:lpstr>
      <vt:lpstr>график 1</vt:lpstr>
      <vt:lpstr>график 1 (2)</vt:lpstr>
      <vt:lpstr>график 1 (3)</vt:lpstr>
      <vt:lpstr>'график 1'!Заголовки_для_печати</vt:lpstr>
      <vt:lpstr>'график 1 (2)'!Заголовки_для_печати</vt:lpstr>
      <vt:lpstr>'график 1 (3)'!Заголовки_для_печати</vt:lpstr>
      <vt:lpstr>мебель!Заголовки_для_печати</vt:lpstr>
      <vt:lpstr>'график 1'!Область_печати</vt:lpstr>
      <vt:lpstr>'график 1 (2)'!Область_печати</vt:lpstr>
      <vt:lpstr>'график 1 (3)'!Область_печати</vt:lpstr>
      <vt:lpstr>мебель!Область_печати</vt:lpstr>
    </vt:vector>
  </TitlesOfParts>
  <Company>lipetskenergo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ardashev</dc:creator>
  <cp:lastModifiedBy>tupikina.iv</cp:lastModifiedBy>
  <cp:lastPrinted>2013-05-22T11:22:05Z</cp:lastPrinted>
  <dcterms:created xsi:type="dcterms:W3CDTF">2011-12-14T05:18:15Z</dcterms:created>
  <dcterms:modified xsi:type="dcterms:W3CDTF">2013-05-31T06:56:18Z</dcterms:modified>
</cp:coreProperties>
</file>